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Default Extension="vml" ContentType="application/vnd.openxmlformats-officedocument.vmlDrawing"/>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192.168.210.163\administracion\COMUNICACIONES CNV\2022\09-2022\A) EMPRESA IBISAECA 30-09-2022\"/>
    </mc:Choice>
  </mc:AlternateContent>
  <xr:revisionPtr revIDLastSave="0" documentId="13_ncr:1_{144F7C91-ED9C-4958-ABA9-8DE40238805D}" xr6:coauthVersionLast="47" xr6:coauthVersionMax="47" xr10:uidLastSave="{00000000-0000-0000-0000-000000000000}"/>
  <bookViews>
    <workbookView xWindow="-120" yWindow="-120" windowWidth="20730" windowHeight="11160" xr2:uid="{00000000-000D-0000-FFFF-FFFF00000000}"/>
  </bookViews>
  <sheets>
    <sheet name="30-09-2022" sheetId="3" r:id="rId1"/>
  </sheets>
  <externalReferences>
    <externalReference r:id="rId2"/>
    <externalReference r:id="rId3"/>
    <externalReference r:id="rId4"/>
    <externalReference r:id="rId5"/>
  </externalReferences>
  <definedNames>
    <definedName name="_____TPy530231">'[1]#REF'!$A$4</definedName>
    <definedName name="____TPy530231">'[1]#REF'!$A$4</definedName>
    <definedName name="___TPy530231">'[1]#REF'!$A$4</definedName>
    <definedName name="__TPy530231">'[1]#REF'!$A$4</definedName>
    <definedName name="_TPy530231">'[1]#REF'!$A$4</definedName>
    <definedName name="año">[2]Datos!#REF!</definedName>
    <definedName name="año_ant">[2]Datos!$D$15</definedName>
    <definedName name="año_ant2">[2]Datos!#REF!</definedName>
    <definedName name="ARA_Threshold">[1]Balance!#REF!</definedName>
    <definedName name="_xlnm.Print_Area" localSheetId="0">'30-09-2022'!$A$1:$K$104</definedName>
    <definedName name="ARP_Threshold">[1]Balance!#REF!</definedName>
    <definedName name="AS2DocOpenMode" hidden="1">"AS2DocumentEdit"</definedName>
    <definedName name="asas">[2]Datos!#REF!</definedName>
    <definedName name="ASASASAS">[3]Datos!$D$15</definedName>
    <definedName name="asasassqwqwqw">[2]Datos!#REF!</definedName>
    <definedName name="cccccccccccccc">'[1]#REF'!#REF!</definedName>
    <definedName name="Comparativo">[2]Datos!$D$26</definedName>
    <definedName name="Consolidado">[2]Datos!$D$24</definedName>
    <definedName name="CY_Accounts_Receivable">[1]Balance!$B$8</definedName>
    <definedName name="CY_Cash">[1]Balance!$B$6</definedName>
    <definedName name="CY_Cost_of_Sales">'[1]Estado de Resultados'!$B$7</definedName>
    <definedName name="CY_Current_Liabilities">[1]Balance!$B$23</definedName>
    <definedName name="CY_Gross_Profit">'[1]Estado de Resultados'!$B$9</definedName>
    <definedName name="CY_Interest_Expense">'[1]Estado de Resultados'!$B$18</definedName>
    <definedName name="CY_Inventory">[1]Balance!$B$12</definedName>
    <definedName name="CY_LT_Debt">[1]Balance!$B$24</definedName>
    <definedName name="CY_NET_PROFIT">'[1]Estado de Resultados'!$B$24</definedName>
    <definedName name="CY_Net_Revenue">'[1]Estado de Resultados'!$B$6</definedName>
    <definedName name="CY_Operating_Income">'[1]Estado de Resultados'!$B$16</definedName>
    <definedName name="CY_QUICK_ASSETS">[1]Balance!$B$10</definedName>
    <definedName name="CY_Tangible_Net_Worth">'[1]Estado de Resultados'!$B$31</definedName>
    <definedName name="CY_TOTAL_ASSETS">[1]Balance!$B$21</definedName>
    <definedName name="CY_TOTAL_CURR_ASSETS">[1]Balance!$B$15</definedName>
    <definedName name="CY_TOTAL_DEBT">[1]Balance!$B$27</definedName>
    <definedName name="CY_TOTAL_EQUITY">[1]Balance!$B$33</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flksdfjc">[2]Datos!#REF!</definedName>
    <definedName name="fe_ant_">[2]Datos!#REF!</definedName>
    <definedName name="fe_ant_2">[4]Datos!$E$13</definedName>
    <definedName name="fe_ant_ESP">[2]Datos!#REF!</definedName>
    <definedName name="fe_cierre">[2]Datos!$D$7</definedName>
    <definedName name="fe_inf">[2]Datos!$D$9</definedName>
    <definedName name="fe_inf_">[2]Datos!$D$13</definedName>
    <definedName name="HTML_CodePage" hidden="1">1252</definedName>
    <definedName name="HTML_Control" localSheetId="0"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OLE_LINK31">#REF!</definedName>
    <definedName name="OLE_LINK32">#REF!</definedName>
    <definedName name="PL_Dollar_Threshold">#REF!</definedName>
    <definedName name="PL_Percent_Threshold">#REF!</definedName>
    <definedName name="ppoi">[2]Datos!#REF!</definedName>
    <definedName name="ppoi2">[2]Datos!#REF!</definedName>
    <definedName name="Prev">[2]Datos!#REF!</definedName>
    <definedName name="previsiones">[2]Datos!#REF!</definedName>
    <definedName name="PY_Accounts_Receivable">[1]Balance!$C$8</definedName>
    <definedName name="PY_Cash">[1]Balance!$C$6</definedName>
    <definedName name="PY_Cost_of_Sales">'[1]Estado de Resultados'!$C$7</definedName>
    <definedName name="PY_Current_Liabilities">[1]Balance!$C$23</definedName>
    <definedName name="PY_Gross_Profit">'[1]Estado de Resultados'!$C$9</definedName>
    <definedName name="PY_Interest_Expense">'[1]Estado de Resultados'!$C$18</definedName>
    <definedName name="PY_Inventory">[1]Balance!$C$12</definedName>
    <definedName name="PY_LT_Debt">[1]Balance!$C$24</definedName>
    <definedName name="PY_NET_PROFIT">'[1]Estado de Resultados'!$C$24</definedName>
    <definedName name="PY_Net_Revenue">'[1]Estado de Resultados'!$C$6</definedName>
    <definedName name="PY_Operating_Income">'[1]Estado de Resultados'!$C$16</definedName>
    <definedName name="PY_QUICK_ASSETS">[1]Balance!$C$10</definedName>
    <definedName name="PY_Tangible_Net_Worth">'[1]Estado de Resultados'!$C$31</definedName>
    <definedName name="PY_TOTAL_ASSETS">[1]Balance!$C$21</definedName>
    <definedName name="PY_TOTAL_CURR_ASSETS">[1]Balance!$C$15</definedName>
    <definedName name="PY_TOTAL_DEBT">[1]Balance!$C$27</definedName>
    <definedName name="PY_TOTAL_EQUITY">[1]Balance!$C$33</definedName>
    <definedName name="PY2_Accounts_Receivable">[1]Balance!$F$8</definedName>
    <definedName name="PY2_Cash">[1]Balance!$F$6</definedName>
    <definedName name="PY2_Current_Liabilities">[1]Balance!$F$23</definedName>
    <definedName name="PY2_Gross_Profit">'[1]Estado de Resultados'!$F$9</definedName>
    <definedName name="PY2_Interest_Expense">'[1]Estado de Resultados'!$F$18</definedName>
    <definedName name="PY2_Inventory">[1]Balance!$F$12</definedName>
    <definedName name="PY2_LT_Debt">[1]Balance!$F$24</definedName>
    <definedName name="PY2_NET_PROFIT">'[1]Estado de Resultados'!$F$24</definedName>
    <definedName name="PY2_Net_Revenue">'[1]Estado de Resultados'!$F$6</definedName>
    <definedName name="PY2_Operating_Income">'[1]Estado de Resultados'!$F$16</definedName>
    <definedName name="PY2_QUICK_ASSETS">[1]Balance!$F$10</definedName>
    <definedName name="PY2_Tangible_Net_Worth">'[1]Estado de Resultados'!$F$31</definedName>
    <definedName name="PY2_TOTAL_ASSETS">[1]Balance!$F$21</definedName>
    <definedName name="PY2_TOTAL_CURR_ASSETS">[1]Balance!$F$15</definedName>
    <definedName name="PY2_TOTAL_DEBT">[1]Balance!$F$27</definedName>
    <definedName name="PY2_TOTAL_EQUITY">[1]Balance!$F$33</definedName>
    <definedName name="TbPy530057">'[1]#REF'!#REF!</definedName>
    <definedName name="TbPy530159">'[1]#REF'!$A$4</definedName>
    <definedName name="TextRefCopyRangeCount" hidden="1">2</definedName>
    <definedName name="_xlnm.Print_Titles" localSheetId="0">'30-09-2022'!$1:$8</definedName>
    <definedName name="wks">#REF!</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H84" i="3" l="1"/>
  <c r="I84" i="3" s="1"/>
  <c r="H89" i="3"/>
  <c r="H88" i="3"/>
  <c r="H87" i="3"/>
  <c r="H86" i="3"/>
  <c r="H85" i="3"/>
  <c r="H83" i="3"/>
  <c r="H82" i="3"/>
  <c r="H81" i="3"/>
  <c r="H80" i="3"/>
  <c r="I80" i="3" s="1"/>
  <c r="H90" i="3"/>
  <c r="I90" i="3" s="1"/>
  <c r="H91" i="3" l="1"/>
  <c r="I73" i="3"/>
  <c r="G73" i="3"/>
  <c r="E73" i="3"/>
  <c r="C73" i="3"/>
  <c r="A73" i="3"/>
  <c r="I89" i="3"/>
  <c r="I88" i="3"/>
  <c r="I87" i="3"/>
  <c r="I86" i="3"/>
  <c r="I85" i="3"/>
  <c r="I83" i="3"/>
  <c r="I82" i="3"/>
  <c r="I81" i="3"/>
</calcChain>
</file>

<file path=xl/sharedStrings.xml><?xml version="1.0" encoding="utf-8"?>
<sst xmlns="http://schemas.openxmlformats.org/spreadsheetml/2006/main" count="142" uniqueCount="117">
  <si>
    <t>Preferidas Escriturales</t>
  </si>
  <si>
    <t>Preferidas</t>
  </si>
  <si>
    <t>Cantidad</t>
  </si>
  <si>
    <t>Valor nominal de las acciones</t>
  </si>
  <si>
    <t>Capital Integrado</t>
  </si>
  <si>
    <t>Capital Suscripto</t>
  </si>
  <si>
    <t>Capital Emitido</t>
  </si>
  <si>
    <t>Capital Social</t>
  </si>
  <si>
    <t xml:space="preserve">Inscripta y reconocida como Sociedad Anonima Emisora de Capital Abierto (S.A.E.C.A) según Resolución Nº 4E/13 de fecha 17/01/2013 y Res. CNV Nº 7E/13 de fecha 05/02/2013.
</t>
  </si>
  <si>
    <t>Buenaventura Nery Jara Ríos.</t>
  </si>
  <si>
    <t>Mario Rubén Cibils Wilson Smith.</t>
  </si>
  <si>
    <t>Miguel Fernando Saldivar.</t>
  </si>
  <si>
    <t>Marta Diana Vega Ramos.</t>
  </si>
  <si>
    <t>Juan José Izaguirre Barrail.</t>
  </si>
  <si>
    <t>Rodrigo José Izaguirre Barrail.</t>
  </si>
  <si>
    <t>Director Titular:</t>
  </si>
  <si>
    <t>Ángel Gabriel González Cáceres</t>
  </si>
  <si>
    <t>María Teresa Barrail Villalba.</t>
  </si>
  <si>
    <t xml:space="preserve">Modificada por Escritura Pública Nº 10, del 18 de setiembre de 2013, pasada por el ante el Notario y Escribano Público Jesús María Carrillo B., Titular del Registro Nº 437, Inscripto en el Registro de Contratos, del Registro Público de Comercio, bajo el Nº 336, Serie “E”, Folio 3602 y sgtes., del 27 de noviembre de 2013. Modificada por Escritura Pública Nº 21, del 28 de mayo de 2014, pasada por ante la Notaria y Escribana Pública Eustaquia B. de Carrillo, Titular del Registro Nº 96, Inscripto en el Registro de Contratos, del Registro Público de Comercio, bajo el Nº 240, Serie “H”, Folio 2347 y sgtes., del 06 de agosto de 2014; y en el Registro de las Personas Jurídicas y Asociaciones bajo el Nº 479, Folio 5584 y sgtes., el día 20 de agosto de 2014. Emisión de acciones por Escritura Pública Nº 19, del 17 de julio de 2015, pasada por ante el Notario y Escribano Público Jesús María Carrillo B., Titular del Registro Nº 437; Inscripto en el Registro de Contratos, del Registro Público de Comercio, bajo el Nº 001, Folio 001 al 012, del 21 de agosto de 2015. Modificada por Escritura Pública Nº 39, del 23 de mayo de 2016, pasada por ante el Abogado Notario y Escribano Público Jesús Maria Carrillo B., Titular del Registro Nº 437; Inscripto en el Registro de Contratos, del Registro Público de Comercio, bajo el Nº 2, Folio 13 y sgtes. el 10 de agosto de 2016; y en el Registro de las Personas Jurídicas y Asociaciones bajo el Nº 01, Folio 01, el día 10 de agosto de 2016. Emisión de acciones por Escritura Pública Nº 34, del 23 de agosto de 2017, pasada por ante el Notario y Escribano Público Jesús María Carrillo B., Titular del Registro Nº 437; Inscripto en el Registro Público de Comercio, Sección Comercio bajo el Nº 03, Folio 27-38 y sgtes., del 19 de setiembre de 2017. Modificada por Escritura Pública Nº 09, del 20 de mayo de 2019, pasada por ante el Abogado Notario y Escribano Público Jesús Maria Carrillo B., Titular del Registro Nº 437; Inscripto en el Registro de Contratos, del Registro Público de Comercio, bajo el Nº 04, Folio 39, el 02 de julio de 2019; y en el Registro de las Personas Jurídicas y Asociaciones bajo el Nº 02, Folio 14, el día 02 de julio de 2019. </t>
  </si>
  <si>
    <t xml:space="preserve">www.ibisa.com.py </t>
  </si>
  <si>
    <t>institucional@ibisa.com.py</t>
  </si>
  <si>
    <t>(+595) 21 238 77 77</t>
  </si>
  <si>
    <t>80014904-1</t>
  </si>
  <si>
    <t>Avda. Stmo Sacramento Nro. 2143 e/Tte. 1ro. Antonio Camperchioli y Tte. 1ro. Silveiro Molinas - Asuncion</t>
  </si>
  <si>
    <t>EMPRESA IZAGUIRRE BARRAIL INVERSORA S.A.E.C.A.</t>
  </si>
  <si>
    <t>Total Capital Integrado</t>
  </si>
  <si>
    <t>Accionistas con participación individual inferior al 10%</t>
  </si>
  <si>
    <t>OVS</t>
  </si>
  <si>
    <t>85501 al 88000</t>
  </si>
  <si>
    <t>María Teresa Barrail</t>
  </si>
  <si>
    <t>OVM</t>
  </si>
  <si>
    <t>78001 al 83000</t>
  </si>
  <si>
    <t>36501 al 63000</t>
  </si>
  <si>
    <t>5001 al 10000</t>
  </si>
  <si>
    <t>83001 al 85500</t>
  </si>
  <si>
    <t>73001 al 78000</t>
  </si>
  <si>
    <t>10001 al 36500</t>
  </si>
  <si>
    <t>1 al 5000</t>
  </si>
  <si>
    <t>Acción</t>
  </si>
  <si>
    <t>acciones</t>
  </si>
  <si>
    <t>Por</t>
  </si>
  <si>
    <t>de</t>
  </si>
  <si>
    <t>% de participación del capital integrado</t>
  </si>
  <si>
    <t>Monto</t>
  </si>
  <si>
    <t>Voto</t>
  </si>
  <si>
    <t>Clase</t>
  </si>
  <si>
    <t>Número de acciones</t>
  </si>
  <si>
    <t>Accionista</t>
  </si>
  <si>
    <t>N°</t>
  </si>
  <si>
    <t>Tel: 021 238 77 77 – Asunción, Paraguay</t>
  </si>
  <si>
    <t>EMPRESA IZAGUIRRE BARRAIL INVERSORA SAECA</t>
  </si>
  <si>
    <t>1.3 RUC</t>
  </si>
  <si>
    <t>1.4 Actividad Principal según inscripción en el RUC</t>
  </si>
  <si>
    <t>1.5 Actividad Secundaria según inscripción en el RUC</t>
  </si>
  <si>
    <t>1.6 Domicilio legal:</t>
  </si>
  <si>
    <t>1.7 Teléfono:</t>
  </si>
  <si>
    <t>1.8 FAX</t>
  </si>
  <si>
    <t>1.9 E-mail</t>
  </si>
  <si>
    <t>1.10 Página web:</t>
  </si>
  <si>
    <t>1.1   Nombre o razón social</t>
  </si>
  <si>
    <t>1.2    Antecedentes de Constitución Social y Reformas Estatutarias</t>
  </si>
  <si>
    <t>2. ADMINISTRACIÓN</t>
  </si>
  <si>
    <t>CARGO</t>
  </si>
  <si>
    <t>NOMBRE Y APELLIDO</t>
  </si>
  <si>
    <t>Plana Ejecutiva</t>
  </si>
  <si>
    <t>Síndico Suplente</t>
  </si>
  <si>
    <t>Vicepresidente</t>
  </si>
  <si>
    <t>Director Titular</t>
  </si>
  <si>
    <t>Síndico Titular</t>
  </si>
  <si>
    <t>Representante Legal</t>
  </si>
  <si>
    <t>Vicepresidente:</t>
  </si>
  <si>
    <t>Gerente de Negocios y Proyectos:</t>
  </si>
  <si>
    <t>Gerente Administrativo y Contador:</t>
  </si>
  <si>
    <t>Gerente de Operaciones:</t>
  </si>
  <si>
    <t>Gerente de Cobranzas:</t>
  </si>
  <si>
    <t>Dr. Ángel Gabriel González</t>
  </si>
  <si>
    <t>Lic. Juan José Izaguirre Barrail</t>
  </si>
  <si>
    <t>C.P. Diana Vega Ramos</t>
  </si>
  <si>
    <t>Lic. Rebecca Recalde</t>
  </si>
  <si>
    <t>C.P. Fernando Saldívar</t>
  </si>
  <si>
    <r>
      <t>Lic.</t>
    </r>
    <r>
      <rPr>
        <b/>
        <sz val="11"/>
        <color rgb="FF000000"/>
        <rFont val="Arial"/>
        <family val="2"/>
      </rPr>
      <t xml:space="preserve"> </t>
    </r>
    <r>
      <rPr>
        <sz val="11"/>
        <color rgb="FF000000"/>
        <rFont val="Arial"/>
        <family val="2"/>
      </rPr>
      <t>Mara Guerrero</t>
    </r>
  </si>
  <si>
    <t>En Guaraníes</t>
  </si>
  <si>
    <t>3. CAPITAL Y PROPIEDAD</t>
  </si>
  <si>
    <t>1. IDENTIFICACIÓN</t>
  </si>
  <si>
    <t>4. AUDITOR EXTERNO INDEPENDIENTE</t>
  </si>
  <si>
    <t>4.2 Número de Inscripción en Registro de la CNV</t>
  </si>
  <si>
    <t>ANEXO B</t>
  </si>
  <si>
    <t>-</t>
  </si>
  <si>
    <r>
      <rPr>
        <b/>
        <u/>
        <sz val="11"/>
        <color theme="1"/>
        <rFont val="Arial"/>
        <family val="2"/>
      </rPr>
      <t>COMPOSICIÓN ACCIONARIA:</t>
    </r>
    <r>
      <rPr>
        <b/>
        <sz val="11"/>
        <color theme="1"/>
        <rFont val="Arial"/>
        <family val="2"/>
      </rPr>
      <t xml:space="preserve"> Accionistas que detentan el diez (10) por ciento o más de participación en el capital.</t>
    </r>
  </si>
  <si>
    <t>Av. Santísimo Sacramento Nº 2143</t>
  </si>
  <si>
    <t>Otorgamiento de crédito sin aval bancario.</t>
  </si>
  <si>
    <t>BCA - Benítez Codas &amp; Asociados.</t>
  </si>
  <si>
    <t>4.1 Auditor Externo Independiente designado</t>
  </si>
  <si>
    <t>Director Suplente</t>
  </si>
  <si>
    <t>Lic. Rodrigo José Izaguirre Barrail</t>
  </si>
  <si>
    <r>
      <rPr>
        <b/>
        <sz val="11"/>
        <color theme="1"/>
        <rFont val="Arial"/>
        <family val="2"/>
      </rPr>
      <t xml:space="preserve">Empresa Izaguirre Barrail Inversora S.A.E.C.A., </t>
    </r>
    <r>
      <rPr>
        <sz val="11"/>
        <color theme="1"/>
        <rFont val="Arial"/>
        <family val="2"/>
      </rPr>
      <t>con cédula tributaria Nro. 80014904 – 1, fue constituida por Escritura Pública Nro. 141, de fecha 25 de julio de 1996 e inscripta en el Registro público de comercio bajo el Nro. 947, Serie “D”, folio 7858 y siguientes, Sección Contratos, en fecha 13 de agosto de 1996, y en el Registro de Personas Jurídicas y Asociaciones, bajo el Nro. 410, Serie “B”, folio 4994 y siguientes, el 9 de agosto de 1996.</t>
    </r>
  </si>
  <si>
    <t>En el año 2012 fueron objeto de modificaciones: la Denominación, el tipo de sociedad y el monto del capital, por ante el Escribano Jesús María Carrillo y por Escritura Pública Nro. 28 de fecha 7 de junio de 2012, e inscripta en el Registro Público de Comercio, bajo el Nro. 1017, Serie “A”, folio 9079, Sección Contratos, en fecha 1 de agosto de 2012, y en Registro de Personas Jurídicas y Asociaciones, bajo el Nro. 988, Serie “A”, folio 10675 el 1 de agosto de 2012.</t>
  </si>
  <si>
    <t>Lic. Jesús Ariel González</t>
  </si>
  <si>
    <t>Res CNV Nº 30/21</t>
  </si>
  <si>
    <t>88001 al 99427</t>
  </si>
  <si>
    <r>
      <t xml:space="preserve">Rodrigo Izaguirre C. </t>
    </r>
    <r>
      <rPr>
        <b/>
        <sz val="11"/>
        <color theme="1"/>
        <rFont val="Arial"/>
        <family val="2"/>
      </rPr>
      <t>(+)</t>
    </r>
  </si>
  <si>
    <t>63.796 al 64.000/64.078 al 64.097/64.874 al 64.878/67.301 al 67.450/68.474 al 68.483/68.696 al 68.795/71.151 al 71.160</t>
  </si>
  <si>
    <t>63.000 al 63.795/64.001 al 64.077/64.098 al 64.873/64.879 al 67.300/67.451 al 68.473/68.484 al 68.695/68.796 al 71.150/71.161 al 73.000</t>
  </si>
  <si>
    <t>a</t>
  </si>
  <si>
    <t>REF</t>
  </si>
  <si>
    <t>Sucesión en proceso.</t>
  </si>
  <si>
    <t>Presidente Ejecutivo:</t>
  </si>
  <si>
    <t xml:space="preserve">Presidente </t>
  </si>
  <si>
    <t>Gerente de Riesgos:</t>
  </si>
  <si>
    <t>Gerente Financiero:</t>
  </si>
  <si>
    <t>C.P. Jessica Marín</t>
  </si>
  <si>
    <t>Gerente Banca PYMES:</t>
  </si>
  <si>
    <t>Información al 30/09/2022</t>
  </si>
  <si>
    <t>Lic. Maria Teresa Barrail Villalba</t>
  </si>
  <si>
    <t>Auditor interno:</t>
  </si>
  <si>
    <t>Lic. Isidro González</t>
  </si>
  <si>
    <t xml:space="preserve">* Comercio al por menor de electrodomésticos y accesorios;                                                                                                                                                            * Comercio al por menor de muebles y accesorios para el hogar;                                                                                                                                                     * Actividades auxiliares de la intermediación financiera;                                                                                                                                                                                 * Otras actividades auxiliares de seguros;                                                                                                                                                                                                         * Actividades de agencias de cobro y oficinas de crédito.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</si>
</sst>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15" x14ac:knownFonts="1">
    <font>
      <sz val="11"/>
      <color theme="1"/>
      <name val="Calibri"/>
      <family val="2"/>
      <scheme val="minor"/>
    </font>
    <font>
      <sz val="11"/>
      <color theme="1"/>
      <name val="Calibri"/>
      <family val="2"/>
      <scheme val="minor"/>
    </font>
    <font>
      <sz val="11"/>
      <color theme="1"/>
      <name val="Arial"/>
      <family val="2"/>
    </font>
    <font>
      <sz val="11"/>
      <color theme="0"/>
      <name val="Arial"/>
      <family val="2"/>
    </font>
    <font>
      <b/>
      <sz val="11"/>
      <color theme="1"/>
      <name val="Arial"/>
      <family val="2"/>
    </font>
    <font>
      <b/>
      <u/>
      <sz val="11"/>
      <color theme="1"/>
      <name val="Arial"/>
      <family val="2"/>
    </font>
    <font>
      <u/>
      <sz val="11"/>
      <color theme="10"/>
      <name val="Calibri"/>
      <family val="2"/>
      <scheme val="minor"/>
    </font>
    <font>
      <u/>
      <sz val="11"/>
      <color theme="10"/>
      <name val="Arial"/>
      <family val="2"/>
    </font>
    <font>
      <i/>
      <sz val="11"/>
      <color theme="1"/>
      <name val="Arial"/>
      <family val="2"/>
    </font>
    <font>
      <b/>
      <i/>
      <sz val="11"/>
      <color theme="1"/>
      <name val="Arial"/>
      <family val="2"/>
    </font>
    <font>
      <b/>
      <sz val="11"/>
      <color rgb="FF000000"/>
      <name val="Arial"/>
      <family val="2"/>
    </font>
    <font>
      <sz val="11"/>
      <color rgb="FF000000"/>
      <name val="Arial"/>
      <family val="2"/>
    </font>
    <font>
      <b/>
      <sz val="12"/>
      <color theme="1"/>
      <name val="Arial"/>
      <family val="2"/>
    </font>
    <font>
      <u/>
      <sz val="11"/>
      <color theme="1"/>
      <name val="Arial"/>
      <family val="2"/>
    </font>
    <font>
      <sz val="11"/>
      <color theme="1"/>
      <name val="Webdings"/>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bottom style="thin">
        <color auto="1"/>
      </bottom>
      <diagonal/>
    </border>
    <border>
      <left/>
      <right/>
      <top/>
      <bottom style="thin">
        <color indexed="64"/>
      </bottom>
      <diagonal/>
    </border>
    <border>
      <left style="thin">
        <color indexed="64"/>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right/>
      <top/>
      <bottom style="double">
        <color indexed="64"/>
      </bottom>
      <diagonal/>
    </border>
    <border>
      <left style="medium">
        <color indexed="64"/>
      </left>
      <right/>
      <top/>
      <bottom style="double">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164" fontId="1" fillId="0" borderId="0" applyFont="0" applyFill="0" applyBorder="0" applyAlignment="0" applyProtection="0"/>
    <xf numFmtId="0" fontId="6" fillId="0" borderId="0" applyNumberFormat="0" applyFill="0" applyBorder="0" applyAlignment="0" applyProtection="0"/>
  </cellStyleXfs>
  <cellXfs count="131">
    <xf numFmtId="0" fontId="0" fillId="0" borderId="0" xfId="0"/>
    <xf numFmtId="0" fontId="2" fillId="0" borderId="0" xfId="0" applyFont="1"/>
    <xf numFmtId="0" fontId="2" fillId="0" borderId="0" xfId="0" applyFont="1" applyAlignment="1">
      <alignment vertical="center"/>
    </xf>
    <xf numFmtId="0" fontId="5" fillId="0" borderId="16" xfId="0" applyFont="1" applyBorder="1" applyAlignment="1">
      <alignment vertical="center"/>
    </xf>
    <xf numFmtId="0" fontId="4" fillId="0" borderId="2" xfId="0" applyFont="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center"/>
    </xf>
    <xf numFmtId="0" fontId="8" fillId="0" borderId="0" xfId="0" applyFont="1"/>
    <xf numFmtId="0" fontId="8"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vertical="center"/>
    </xf>
    <xf numFmtId="3" fontId="3" fillId="0" borderId="0" xfId="0" applyNumberFormat="1" applyFont="1"/>
    <xf numFmtId="0" fontId="4" fillId="2" borderId="34"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8" xfId="0" applyFont="1" applyFill="1" applyBorder="1" applyAlignment="1">
      <alignment horizontal="center" vertical="center" wrapText="1"/>
    </xf>
    <xf numFmtId="3" fontId="2" fillId="2" borderId="11" xfId="0" applyNumberFormat="1" applyFont="1" applyFill="1" applyBorder="1" applyAlignment="1">
      <alignment vertical="center" wrapText="1"/>
    </xf>
    <xf numFmtId="0" fontId="8" fillId="2" borderId="11" xfId="0" applyFont="1" applyFill="1" applyBorder="1" applyAlignment="1">
      <alignment horizontal="center" vertical="center"/>
    </xf>
    <xf numFmtId="0" fontId="2" fillId="2" borderId="25" xfId="0" applyFont="1" applyFill="1" applyBorder="1" applyAlignment="1">
      <alignment horizontal="center" vertical="center" wrapText="1"/>
    </xf>
    <xf numFmtId="1" fontId="2" fillId="2" borderId="24" xfId="0" applyNumberFormat="1" applyFont="1" applyFill="1" applyBorder="1" applyAlignment="1">
      <alignment horizontal="center" vertical="center"/>
    </xf>
    <xf numFmtId="0" fontId="2" fillId="2" borderId="24" xfId="0" applyFont="1" applyFill="1" applyBorder="1" applyAlignment="1">
      <alignment horizontal="center" vertical="center" wrapText="1"/>
    </xf>
    <xf numFmtId="0" fontId="8" fillId="2" borderId="0" xfId="0" applyFont="1" applyFill="1" applyAlignment="1">
      <alignment horizontal="center" vertical="center"/>
    </xf>
    <xf numFmtId="0" fontId="8" fillId="2" borderId="0" xfId="0" applyFont="1" applyFill="1" applyAlignment="1">
      <alignment vertical="center"/>
    </xf>
    <xf numFmtId="0" fontId="2" fillId="2" borderId="0" xfId="0" applyFont="1" applyFill="1" applyAlignment="1">
      <alignment horizontal="center"/>
    </xf>
    <xf numFmtId="0" fontId="8" fillId="2" borderId="0" xfId="0" applyFont="1" applyFill="1"/>
    <xf numFmtId="0" fontId="2" fillId="2" borderId="0" xfId="0" applyFont="1" applyFill="1"/>
    <xf numFmtId="0" fontId="5" fillId="0" borderId="0" xfId="0" applyFont="1" applyAlignment="1">
      <alignment horizontal="left" vertical="center" wrapText="1"/>
    </xf>
    <xf numFmtId="0" fontId="5" fillId="0" borderId="0" xfId="0" applyFont="1" applyAlignment="1">
      <alignment vertical="center"/>
    </xf>
    <xf numFmtId="0" fontId="4" fillId="0" borderId="0" xfId="0" applyFont="1" applyAlignment="1">
      <alignment horizontal="center" vertical="center"/>
    </xf>
    <xf numFmtId="0" fontId="4" fillId="0" borderId="0" xfId="0" applyFont="1"/>
    <xf numFmtId="0" fontId="12" fillId="0" borderId="0" xfId="0" applyFont="1" applyAlignment="1">
      <alignment horizontal="left" vertical="center"/>
    </xf>
    <xf numFmtId="0" fontId="2" fillId="0" borderId="2"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40" xfId="0" applyFont="1" applyBorder="1" applyAlignment="1">
      <alignment horizontal="left" vertical="center"/>
    </xf>
    <xf numFmtId="0" fontId="2" fillId="0" borderId="41" xfId="0" applyFont="1" applyBorder="1" applyAlignment="1">
      <alignment horizontal="left" vertical="center"/>
    </xf>
    <xf numFmtId="0" fontId="14" fillId="0" borderId="0" xfId="0" applyFont="1" applyAlignment="1">
      <alignment vertical="center"/>
    </xf>
    <xf numFmtId="0" fontId="14" fillId="0" borderId="0" xfId="0" applyFont="1" applyAlignment="1">
      <alignment horizontal="center" vertical="center"/>
    </xf>
    <xf numFmtId="0" fontId="5" fillId="0" borderId="0" xfId="0" applyFont="1" applyAlignment="1">
      <alignment horizontal="center"/>
    </xf>
    <xf numFmtId="0" fontId="2" fillId="0" borderId="0" xfId="0" applyFont="1" applyAlignment="1">
      <alignment horizontal="left" vertical="center"/>
    </xf>
    <xf numFmtId="0" fontId="2" fillId="0" borderId="18"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2" fillId="0" borderId="0" xfId="0" applyFont="1" applyAlignment="1">
      <alignment horizontal="left" vertical="center" wrapText="1"/>
    </xf>
    <xf numFmtId="0" fontId="2" fillId="0" borderId="15" xfId="0" applyFont="1" applyBorder="1" applyAlignment="1">
      <alignment horizontal="left" vertical="center" wrapText="1"/>
    </xf>
    <xf numFmtId="0" fontId="4" fillId="0" borderId="16" xfId="0" applyFont="1" applyBorder="1" applyAlignment="1">
      <alignment horizontal="left" vertical="center" wrapText="1"/>
    </xf>
    <xf numFmtId="0" fontId="4" fillId="0" borderId="14" xfId="0" applyFont="1" applyBorder="1" applyAlignment="1">
      <alignment horizontal="left" vertical="center" wrapText="1"/>
    </xf>
    <xf numFmtId="0" fontId="4" fillId="0" borderId="0" xfId="0" applyFont="1" applyAlignment="1">
      <alignment horizontal="center"/>
    </xf>
    <xf numFmtId="0" fontId="2" fillId="2" borderId="0" xfId="0" applyFont="1" applyFill="1" applyAlignment="1">
      <alignment horizontal="center"/>
    </xf>
    <xf numFmtId="0" fontId="2" fillId="0" borderId="2" xfId="0" quotePrefix="1"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left" vertical="center"/>
    </xf>
    <xf numFmtId="0" fontId="4" fillId="0" borderId="2" xfId="0" applyFont="1" applyBorder="1" applyAlignment="1">
      <alignment horizontal="left" vertical="center" wrapText="1"/>
    </xf>
    <xf numFmtId="0" fontId="2" fillId="0" borderId="18" xfId="0" applyFont="1" applyBorder="1" applyAlignment="1">
      <alignment horizontal="left" vertical="top" wrapText="1"/>
    </xf>
    <xf numFmtId="0" fontId="2" fillId="0" borderId="1" xfId="0" applyFont="1" applyBorder="1" applyAlignment="1">
      <alignment horizontal="left" vertical="top" wrapText="1"/>
    </xf>
    <xf numFmtId="0" fontId="2" fillId="0" borderId="17" xfId="0" applyFont="1" applyBorder="1" applyAlignment="1">
      <alignment horizontal="left" vertical="top" wrapText="1"/>
    </xf>
    <xf numFmtId="0" fontId="2" fillId="0" borderId="16" xfId="0" applyFont="1" applyBorder="1" applyAlignment="1">
      <alignment horizontal="left" vertical="top"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2" fillId="0" borderId="14"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4" fillId="0" borderId="11" xfId="0" applyFont="1" applyBorder="1" applyAlignment="1">
      <alignment horizontal="center"/>
    </xf>
    <xf numFmtId="0" fontId="4" fillId="0" borderId="10" xfId="0" applyFont="1" applyBorder="1" applyAlignment="1">
      <alignment horizontal="center"/>
    </xf>
    <xf numFmtId="0" fontId="4" fillId="0" borderId="9" xfId="0" applyFont="1" applyBorder="1" applyAlignment="1">
      <alignment horizontal="center"/>
    </xf>
    <xf numFmtId="0" fontId="4" fillId="2" borderId="26" xfId="0" applyFont="1" applyFill="1" applyBorder="1" applyAlignment="1">
      <alignment horizontal="center" vertical="center"/>
    </xf>
    <xf numFmtId="10" fontId="2" fillId="2" borderId="28" xfId="0" applyNumberFormat="1" applyFont="1" applyFill="1" applyBorder="1" applyAlignment="1">
      <alignment horizontal="center" vertical="center" wrapText="1"/>
    </xf>
    <xf numFmtId="0" fontId="5" fillId="0" borderId="16" xfId="0" applyFont="1" applyBorder="1" applyAlignment="1">
      <alignment horizontal="left" vertical="center" wrapText="1"/>
    </xf>
    <xf numFmtId="0" fontId="5" fillId="0" borderId="0" xfId="0" applyFont="1" applyAlignment="1">
      <alignment horizontal="left" vertical="center" wrapText="1"/>
    </xf>
    <xf numFmtId="0" fontId="4" fillId="2" borderId="28" xfId="0" applyFont="1" applyFill="1" applyBorder="1" applyAlignment="1">
      <alignment horizontal="center" vertical="center" wrapText="1"/>
    </xf>
    <xf numFmtId="0" fontId="10" fillId="3" borderId="36"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1" xfId="0" applyFont="1" applyFill="1" applyBorder="1" applyAlignment="1">
      <alignment horizontal="center" vertical="center" wrapText="1"/>
    </xf>
    <xf numFmtId="0" fontId="10" fillId="3" borderId="37"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4" fillId="0" borderId="38" xfId="0" applyFont="1" applyBorder="1" applyAlignment="1">
      <alignment horizontal="center" vertical="center"/>
    </xf>
    <xf numFmtId="0" fontId="4" fillId="0" borderId="39" xfId="0" applyFont="1" applyBorder="1" applyAlignment="1">
      <alignment horizontal="center" vertical="center"/>
    </xf>
    <xf numFmtId="0" fontId="4" fillId="0" borderId="44" xfId="0" applyFont="1" applyBorder="1" applyAlignment="1">
      <alignment horizontal="center" vertical="center"/>
    </xf>
    <xf numFmtId="0" fontId="4" fillId="0" borderId="45" xfId="0" applyFont="1" applyBorder="1" applyAlignment="1">
      <alignment horizontal="center" vertical="center"/>
    </xf>
    <xf numFmtId="0" fontId="4" fillId="0" borderId="44" xfId="0" applyFont="1" applyBorder="1" applyAlignment="1">
      <alignment horizontal="center" vertical="center" wrapText="1"/>
    </xf>
    <xf numFmtId="0" fontId="4" fillId="0" borderId="46" xfId="0" applyFont="1" applyBorder="1" applyAlignment="1">
      <alignment horizontal="center" vertical="center" wrapText="1"/>
    </xf>
    <xf numFmtId="0" fontId="9" fillId="2" borderId="27" xfId="0" applyFont="1" applyFill="1" applyBorder="1" applyAlignment="1">
      <alignment horizontal="center" vertical="center" wrapText="1"/>
    </xf>
    <xf numFmtId="0" fontId="9" fillId="2" borderId="36" xfId="0" applyFont="1" applyFill="1" applyBorder="1" applyAlignment="1">
      <alignment horizontal="center" vertical="center" wrapText="1"/>
    </xf>
    <xf numFmtId="3" fontId="4" fillId="0" borderId="42" xfId="0" applyNumberFormat="1" applyFont="1" applyBorder="1" applyAlignment="1">
      <alignment horizontal="center" vertical="center"/>
    </xf>
    <xf numFmtId="3" fontId="4" fillId="0" borderId="43" xfId="0" applyNumberFormat="1" applyFont="1" applyBorder="1" applyAlignment="1">
      <alignment horizontal="center" vertical="center"/>
    </xf>
    <xf numFmtId="3" fontId="4" fillId="0" borderId="48" xfId="0" applyNumberFormat="1" applyFont="1" applyBorder="1" applyAlignment="1">
      <alignment horizontal="center" vertical="center"/>
    </xf>
    <xf numFmtId="3" fontId="2" fillId="0" borderId="2" xfId="0" applyNumberFormat="1" applyFont="1" applyBorder="1" applyAlignment="1">
      <alignment horizontal="center" vertical="center"/>
    </xf>
    <xf numFmtId="3" fontId="2" fillId="0" borderId="47" xfId="0" applyNumberFormat="1" applyFont="1" applyBorder="1" applyAlignment="1">
      <alignment horizontal="center"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41" xfId="0" applyFont="1" applyBorder="1" applyAlignment="1">
      <alignment horizontal="left" vertical="center"/>
    </xf>
    <xf numFmtId="0" fontId="2" fillId="0" borderId="40" xfId="0" applyFont="1" applyBorder="1" applyAlignment="1">
      <alignment horizontal="left" vertical="center"/>
    </xf>
    <xf numFmtId="0" fontId="2" fillId="0" borderId="47" xfId="0" applyFont="1" applyBorder="1" applyAlignment="1">
      <alignment horizontal="left" vertical="center"/>
    </xf>
    <xf numFmtId="3" fontId="2" fillId="0" borderId="40" xfId="0" applyNumberFormat="1" applyFont="1" applyBorder="1" applyAlignment="1">
      <alignment horizontal="center" vertical="center"/>
    </xf>
    <xf numFmtId="0" fontId="2" fillId="0" borderId="42" xfId="0" applyFont="1" applyBorder="1" applyAlignment="1">
      <alignment horizontal="left" vertical="center"/>
    </xf>
    <xf numFmtId="0" fontId="2" fillId="0" borderId="43" xfId="0" applyFont="1" applyBorder="1" applyAlignment="1">
      <alignment horizontal="left" vertical="center"/>
    </xf>
    <xf numFmtId="0" fontId="2" fillId="0" borderId="48" xfId="0" applyFont="1" applyBorder="1" applyAlignment="1">
      <alignment horizontal="left" vertical="center"/>
    </xf>
    <xf numFmtId="0" fontId="2" fillId="2" borderId="8" xfId="0" applyFont="1" applyFill="1" applyBorder="1" applyAlignment="1">
      <alignment horizontal="left" vertical="center"/>
    </xf>
    <xf numFmtId="0" fontId="2" fillId="2" borderId="19" xfId="0" applyFont="1" applyFill="1" applyBorder="1" applyAlignment="1">
      <alignment horizontal="left" vertical="center"/>
    </xf>
    <xf numFmtId="0" fontId="2" fillId="2" borderId="41" xfId="0" applyFont="1" applyFill="1" applyBorder="1" applyAlignment="1">
      <alignment horizontal="left" vertical="center"/>
    </xf>
    <xf numFmtId="0" fontId="13" fillId="0" borderId="40" xfId="0" applyFont="1" applyBorder="1" applyAlignment="1">
      <alignment horizontal="left" vertical="center"/>
    </xf>
    <xf numFmtId="0" fontId="13" fillId="0" borderId="2" xfId="0" applyFont="1" applyBorder="1" applyAlignment="1">
      <alignment horizontal="left" vertical="center"/>
    </xf>
    <xf numFmtId="0" fontId="9" fillId="0" borderId="8" xfId="0" applyFont="1" applyBorder="1" applyAlignment="1">
      <alignment horizontal="left" vertical="center"/>
    </xf>
    <xf numFmtId="0" fontId="9" fillId="0" borderId="19" xfId="0" applyFont="1" applyBorder="1" applyAlignment="1">
      <alignment horizontal="left" vertical="center"/>
    </xf>
    <xf numFmtId="0" fontId="9" fillId="0" borderId="41" xfId="0" applyFont="1" applyBorder="1" applyAlignment="1">
      <alignment horizontal="left" vertical="center"/>
    </xf>
    <xf numFmtId="0" fontId="2" fillId="0" borderId="0" xfId="0" applyFont="1" applyAlignment="1">
      <alignment horizontal="left" vertical="center"/>
    </xf>
    <xf numFmtId="0" fontId="2" fillId="0" borderId="7" xfId="0" applyFont="1" applyBorder="1" applyAlignment="1">
      <alignment horizontal="left" vertical="center"/>
    </xf>
    <xf numFmtId="0" fontId="7" fillId="0" borderId="8" xfId="2" applyFont="1" applyBorder="1" applyAlignment="1">
      <alignment horizontal="left" vertical="center"/>
    </xf>
    <xf numFmtId="0" fontId="7" fillId="0" borderId="19" xfId="2" applyFont="1" applyBorder="1" applyAlignment="1">
      <alignment horizontal="left" vertical="center"/>
    </xf>
    <xf numFmtId="0" fontId="7" fillId="0" borderId="7" xfId="2" applyFont="1" applyBorder="1" applyAlignment="1">
      <alignment horizontal="left" vertical="center"/>
    </xf>
    <xf numFmtId="3" fontId="10" fillId="3" borderId="24" xfId="0" applyNumberFormat="1" applyFont="1" applyFill="1" applyBorder="1" applyAlignment="1">
      <alignment horizontal="center" vertical="center" wrapText="1"/>
    </xf>
    <xf numFmtId="3" fontId="10" fillId="3" borderId="20" xfId="0" applyNumberFormat="1" applyFont="1" applyFill="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2" borderId="34"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2" fillId="0" borderId="3" xfId="0" applyFont="1" applyBorder="1" applyAlignment="1">
      <alignment horizontal="left" vertical="center" wrapText="1"/>
    </xf>
  </cellXfs>
  <cellStyles count="3">
    <cellStyle name="Hipervínculo" xfId="2" builtinId="8"/>
    <cellStyle name="Millares 2" xfId="1"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8</xdr:col>
      <xdr:colOff>495300</xdr:colOff>
      <xdr:row>0</xdr:row>
      <xdr:rowOff>76200</xdr:rowOff>
    </xdr:from>
    <xdr:ext cx="1183049" cy="478103"/>
    <xdr:pic>
      <xdr:nvPicPr>
        <xdr:cNvPr id="2" name="Imagen 1">
          <a:extLst>
            <a:ext uri="{FF2B5EF4-FFF2-40B4-BE49-F238E27FC236}">
              <a16:creationId xmlns:a16="http://schemas.microsoft.com/office/drawing/2014/main" id="{450DF5D4-79C6-42A2-98D3-3DE3E6F0EED3}"/>
            </a:ext>
          </a:extLst>
        </xdr:cNvPr>
        <xdr:cNvPicPr/>
      </xdr:nvPicPr>
      <xdr:blipFill>
        <a:blip xmlns:r="http://schemas.openxmlformats.org/officeDocument/2006/relationships" r:embed="rId1" cstate="print"/>
        <a:srcRect/>
        <a:stretch>
          <a:fillRect/>
        </a:stretch>
      </xdr:blipFill>
      <xdr:spPr bwMode="auto">
        <a:xfrm>
          <a:off x="8734425" y="76200"/>
          <a:ext cx="1183049" cy="478103"/>
        </a:xfrm>
        <a:prstGeom prst="rect">
          <a:avLst/>
        </a:prstGeom>
        <a:noFill/>
        <a:ln w="9525">
          <a:noFill/>
          <a:miter lim="800000"/>
          <a:headEnd/>
          <a:tailEnd/>
        </a:ln>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ontrol%20de%20asistencias%20a%C3%B1o%202000.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ohemia_EEFF_dic2013%20dic2012%20(Autoguardado).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efreshError="1">
        <row r="7">
          <cell r="D7">
            <v>40908</v>
          </cell>
        </row>
        <row r="9">
          <cell r="D9">
            <v>41274</v>
          </cell>
        </row>
        <row r="13">
          <cell r="D13" t="str">
            <v>31 de diciembre de 2013</v>
          </cell>
        </row>
        <row r="15">
          <cell r="D15" t="e">
            <v>#VALUE!</v>
          </cell>
        </row>
        <row r="24">
          <cell r="D24" t="b">
            <v>0</v>
          </cell>
        </row>
        <row r="26">
          <cell r="D26"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ART64 CONS"/>
      <sheetName val="Options"/>
      <sheetName val="Tela Inicial"/>
      <sheetName val="TMEF - TMR 131"/>
      <sheetName val="TMEF - TMR 151"/>
      <sheetName val="#¡REF"/>
      <sheetName val="Cálculo TMEF-TMR"/>
      <sheetName val="RESULTADOS"/>
      <sheetName val="Klabin S.A. "/>
      <sheetName val="Dados Org"/>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dados"/>
      <sheetName val="Correlatividad de FC"/>
      <sheetName val="CDI"/>
      <sheetName val="Feriados"/>
      <sheetName val="Bloomberg"/>
      <sheetName val="ESTIMADOS"/>
      <sheetName val="NOTA-16_2"/>
      <sheetName val="NOTA-16_3"/>
      <sheetName val="A-_ESP"/>
      <sheetName val="A2-_ESP_reclas"/>
      <sheetName val="A3-_BALANCE"/>
      <sheetName val="A4-_ESP"/>
      <sheetName val="Mayor_110138"/>
      <sheetName val="Papel_de_trabajo"/>
      <sheetName val="Planilha_resultados"/>
      <sheetName val="contents"/>
      <sheetName val="NOTA-16_21"/>
      <sheetName val="NOTA-16_31"/>
      <sheetName val="A-_ESP1"/>
      <sheetName val="A2-_ESP_reclas1"/>
      <sheetName val="A3-_BALANCE1"/>
      <sheetName val="A4-_ESP1"/>
      <sheetName val="Mayor_1101381"/>
      <sheetName val="Papel_de_trabajo1"/>
      <sheetName val="Planilha_resultados1"/>
      <sheetName val="Assumptions"/>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ow r="13">
          <cell r="E13" t="str">
            <v>30 de junio de 2002</v>
          </cell>
        </row>
      </sheetData>
      <sheetData sheetId="5" refreshError="1">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 sheetId="6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itucional@ibisa.com.py" TargetMode="External"/><Relationship Id="rId1" Type="http://schemas.openxmlformats.org/officeDocument/2006/relationships/hyperlink" Target="http://www.ibis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3"/>
  <sheetViews>
    <sheetView showGridLines="0" tabSelected="1" topLeftCell="B1" zoomScaleNormal="100" zoomScaleSheetLayoutView="100" workbookViewId="0">
      <selection activeCell="M13" sqref="M13"/>
    </sheetView>
  </sheetViews>
  <sheetFormatPr baseColWidth="10" defaultRowHeight="15" x14ac:dyDescent="0.25"/>
  <cols>
    <col min="1" max="1" width="26.7109375" style="1" customWidth="1"/>
    <col min="2" max="2" width="11.42578125" style="8"/>
    <col min="3" max="3" width="22.85546875" style="6" customWidth="1"/>
    <col min="4" max="4" width="22.7109375" style="7" customWidth="1"/>
    <col min="5" max="5" width="11.42578125" style="6"/>
    <col min="6" max="6" width="12.140625" style="1" customWidth="1"/>
    <col min="7" max="7" width="11.42578125" style="1"/>
    <col min="8" max="8" width="16.85546875" style="1" customWidth="1"/>
    <col min="9" max="9" width="14.85546875" style="1" customWidth="1"/>
    <col min="10" max="10" width="11.42578125" style="1"/>
    <col min="11" max="11" width="7.28515625" customWidth="1"/>
    <col min="12" max="12" width="5.42578125" customWidth="1"/>
  </cols>
  <sheetData>
    <row r="1" spans="1:10" ht="15.75" customHeight="1" x14ac:dyDescent="0.25">
      <c r="A1" s="49" t="s">
        <v>50</v>
      </c>
      <c r="B1" s="49"/>
      <c r="C1" s="49"/>
      <c r="D1" s="49"/>
      <c r="E1" s="49"/>
      <c r="F1" s="49"/>
      <c r="G1" s="49"/>
      <c r="H1" s="49"/>
      <c r="I1" s="49"/>
      <c r="J1" s="49"/>
    </row>
    <row r="2" spans="1:10" x14ac:dyDescent="0.25">
      <c r="A2" s="50" t="s">
        <v>89</v>
      </c>
      <c r="B2" s="50"/>
      <c r="C2" s="50"/>
      <c r="D2" s="50"/>
      <c r="E2" s="50"/>
      <c r="F2" s="50"/>
      <c r="G2" s="50"/>
      <c r="H2" s="50"/>
      <c r="I2" s="50"/>
      <c r="J2" s="50"/>
    </row>
    <row r="3" spans="1:10" x14ac:dyDescent="0.25">
      <c r="A3" s="50" t="s">
        <v>49</v>
      </c>
      <c r="B3" s="50"/>
      <c r="C3" s="50"/>
      <c r="D3" s="50"/>
      <c r="E3" s="50"/>
      <c r="F3" s="50"/>
      <c r="G3" s="50"/>
      <c r="H3" s="50"/>
      <c r="I3" s="50"/>
      <c r="J3" s="50"/>
    </row>
    <row r="4" spans="1:10" ht="15.75" thickBot="1" x14ac:dyDescent="0.3"/>
    <row r="5" spans="1:10" ht="15.75" thickBot="1" x14ac:dyDescent="0.3">
      <c r="A5" s="64" t="s">
        <v>86</v>
      </c>
      <c r="B5" s="65"/>
      <c r="C5" s="65"/>
      <c r="D5" s="65"/>
      <c r="E5" s="65"/>
      <c r="F5" s="65"/>
      <c r="G5" s="65"/>
      <c r="H5" s="65"/>
      <c r="I5" s="65"/>
      <c r="J5" s="66"/>
    </row>
    <row r="6" spans="1:10" x14ac:dyDescent="0.25">
      <c r="A6" s="67" t="s">
        <v>98</v>
      </c>
      <c r="B6" s="67"/>
      <c r="C6" s="67"/>
      <c r="D6" s="67"/>
      <c r="E6" s="67"/>
      <c r="F6" s="67"/>
      <c r="G6" s="67"/>
      <c r="H6" s="67"/>
      <c r="I6" s="67"/>
      <c r="J6" s="67"/>
    </row>
    <row r="7" spans="1:10" ht="15.75" x14ac:dyDescent="0.25">
      <c r="A7" s="31" t="s">
        <v>112</v>
      </c>
      <c r="B7" s="29"/>
      <c r="C7" s="29"/>
      <c r="D7" s="29"/>
      <c r="E7" s="29"/>
      <c r="F7" s="29"/>
      <c r="G7" s="29"/>
      <c r="H7" s="29"/>
      <c r="I7" s="29"/>
      <c r="J7" s="29"/>
    </row>
    <row r="8" spans="1:10" x14ac:dyDescent="0.25">
      <c r="B8" s="9"/>
      <c r="C8" s="9"/>
      <c r="D8" s="10"/>
      <c r="E8" s="9"/>
      <c r="F8" s="10"/>
      <c r="G8" s="10"/>
      <c r="H8" s="10"/>
      <c r="I8" s="11">
        <v>99427000000</v>
      </c>
    </row>
    <row r="9" spans="1:10" ht="24.75" customHeight="1" x14ac:dyDescent="0.25">
      <c r="A9" s="27" t="s">
        <v>83</v>
      </c>
      <c r="B9" s="113"/>
      <c r="C9" s="113"/>
      <c r="D9" s="113"/>
      <c r="E9" s="113"/>
      <c r="F9" s="113"/>
      <c r="G9" s="113"/>
      <c r="H9" s="113"/>
      <c r="I9" s="113"/>
      <c r="J9" s="113"/>
    </row>
    <row r="10" spans="1:10" ht="41.25" customHeight="1" x14ac:dyDescent="0.25">
      <c r="A10" s="4" t="s">
        <v>59</v>
      </c>
      <c r="B10" s="97" t="s">
        <v>24</v>
      </c>
      <c r="C10" s="97"/>
      <c r="D10" s="97"/>
      <c r="E10" s="97"/>
      <c r="F10" s="97"/>
      <c r="G10" s="97"/>
      <c r="H10" s="97"/>
      <c r="I10" s="97"/>
      <c r="J10" s="114"/>
    </row>
    <row r="11" spans="1:10" ht="35.25" customHeight="1" x14ac:dyDescent="0.25">
      <c r="A11" s="47" t="s">
        <v>60</v>
      </c>
      <c r="B11" s="41" t="s">
        <v>95</v>
      </c>
      <c r="C11" s="42"/>
      <c r="D11" s="42"/>
      <c r="E11" s="42"/>
      <c r="F11" s="42"/>
      <c r="G11" s="42"/>
      <c r="H11" s="42"/>
      <c r="I11" s="42"/>
      <c r="J11" s="43"/>
    </row>
    <row r="12" spans="1:10" ht="26.25" customHeight="1" x14ac:dyDescent="0.25">
      <c r="A12" s="47"/>
      <c r="B12" s="44"/>
      <c r="C12" s="45"/>
      <c r="D12" s="45"/>
      <c r="E12" s="45"/>
      <c r="F12" s="45"/>
      <c r="G12" s="45"/>
      <c r="H12" s="45"/>
      <c r="I12" s="45"/>
      <c r="J12" s="46"/>
    </row>
    <row r="13" spans="1:10" ht="41.25" customHeight="1" x14ac:dyDescent="0.25">
      <c r="A13" s="47"/>
      <c r="B13" s="44" t="s">
        <v>96</v>
      </c>
      <c r="C13" s="45"/>
      <c r="D13" s="45"/>
      <c r="E13" s="45"/>
      <c r="F13" s="45"/>
      <c r="G13" s="45"/>
      <c r="H13" s="45"/>
      <c r="I13" s="45"/>
      <c r="J13" s="46"/>
    </row>
    <row r="14" spans="1:10" ht="27.75" customHeight="1" x14ac:dyDescent="0.25">
      <c r="A14" s="47"/>
      <c r="B14" s="44"/>
      <c r="C14" s="45"/>
      <c r="D14" s="45"/>
      <c r="E14" s="45"/>
      <c r="F14" s="45"/>
      <c r="G14" s="45"/>
      <c r="H14" s="45"/>
      <c r="I14" s="45"/>
      <c r="J14" s="46"/>
    </row>
    <row r="15" spans="1:10" ht="15" customHeight="1" x14ac:dyDescent="0.25">
      <c r="A15" s="47"/>
      <c r="B15" s="130" t="s">
        <v>18</v>
      </c>
      <c r="C15" s="130"/>
      <c r="D15" s="130"/>
      <c r="E15" s="130"/>
      <c r="F15" s="130"/>
      <c r="G15" s="130"/>
      <c r="H15" s="130"/>
      <c r="I15" s="130"/>
      <c r="J15" s="130"/>
    </row>
    <row r="16" spans="1:10" x14ac:dyDescent="0.25">
      <c r="A16" s="47"/>
      <c r="B16" s="52"/>
      <c r="C16" s="52"/>
      <c r="D16" s="52"/>
      <c r="E16" s="52"/>
      <c r="F16" s="52"/>
      <c r="G16" s="52"/>
      <c r="H16" s="52"/>
      <c r="I16" s="52"/>
      <c r="J16" s="52"/>
    </row>
    <row r="17" spans="1:10" x14ac:dyDescent="0.25">
      <c r="A17" s="47"/>
      <c r="B17" s="52"/>
      <c r="C17" s="52"/>
      <c r="D17" s="52"/>
      <c r="E17" s="52"/>
      <c r="F17" s="52"/>
      <c r="G17" s="52"/>
      <c r="H17" s="52"/>
      <c r="I17" s="52"/>
      <c r="J17" s="52"/>
    </row>
    <row r="18" spans="1:10" x14ac:dyDescent="0.25">
      <c r="A18" s="47"/>
      <c r="B18" s="52"/>
      <c r="C18" s="52"/>
      <c r="D18" s="52"/>
      <c r="E18" s="52"/>
      <c r="F18" s="52"/>
      <c r="G18" s="52"/>
      <c r="H18" s="52"/>
      <c r="I18" s="52"/>
      <c r="J18" s="52"/>
    </row>
    <row r="19" spans="1:10" x14ac:dyDescent="0.25">
      <c r="A19" s="47"/>
      <c r="B19" s="52"/>
      <c r="C19" s="52"/>
      <c r="D19" s="52"/>
      <c r="E19" s="52"/>
      <c r="F19" s="52"/>
      <c r="G19" s="52"/>
      <c r="H19" s="52"/>
      <c r="I19" s="52"/>
      <c r="J19" s="52"/>
    </row>
    <row r="20" spans="1:10" x14ac:dyDescent="0.25">
      <c r="A20" s="47"/>
      <c r="B20" s="52"/>
      <c r="C20" s="52"/>
      <c r="D20" s="52"/>
      <c r="E20" s="52"/>
      <c r="F20" s="52"/>
      <c r="G20" s="52"/>
      <c r="H20" s="52"/>
      <c r="I20" s="52"/>
      <c r="J20" s="52"/>
    </row>
    <row r="21" spans="1:10" x14ac:dyDescent="0.25">
      <c r="A21" s="47"/>
      <c r="B21" s="52"/>
      <c r="C21" s="52"/>
      <c r="D21" s="52"/>
      <c r="E21" s="52"/>
      <c r="F21" s="52"/>
      <c r="G21" s="52"/>
      <c r="H21" s="52"/>
      <c r="I21" s="52"/>
      <c r="J21" s="52"/>
    </row>
    <row r="22" spans="1:10" x14ac:dyDescent="0.25">
      <c r="A22" s="47"/>
      <c r="B22" s="52"/>
      <c r="C22" s="52"/>
      <c r="D22" s="52"/>
      <c r="E22" s="52"/>
      <c r="F22" s="52"/>
      <c r="G22" s="52"/>
      <c r="H22" s="52"/>
      <c r="I22" s="52"/>
      <c r="J22" s="52"/>
    </row>
    <row r="23" spans="1:10" x14ac:dyDescent="0.25">
      <c r="A23" s="47"/>
      <c r="B23" s="52"/>
      <c r="C23" s="52"/>
      <c r="D23" s="52"/>
      <c r="E23" s="52"/>
      <c r="F23" s="52"/>
      <c r="G23" s="52"/>
      <c r="H23" s="52"/>
      <c r="I23" s="52"/>
      <c r="J23" s="52"/>
    </row>
    <row r="24" spans="1:10" x14ac:dyDescent="0.25">
      <c r="A24" s="47"/>
      <c r="B24" s="52"/>
      <c r="C24" s="52"/>
      <c r="D24" s="52"/>
      <c r="E24" s="52"/>
      <c r="F24" s="52"/>
      <c r="G24" s="52"/>
      <c r="H24" s="52"/>
      <c r="I24" s="52"/>
      <c r="J24" s="52"/>
    </row>
    <row r="25" spans="1:10" x14ac:dyDescent="0.25">
      <c r="A25" s="47"/>
      <c r="B25" s="52"/>
      <c r="C25" s="52"/>
      <c r="D25" s="52"/>
      <c r="E25" s="52"/>
      <c r="F25" s="52"/>
      <c r="G25" s="52"/>
      <c r="H25" s="52"/>
      <c r="I25" s="52"/>
      <c r="J25" s="52"/>
    </row>
    <row r="26" spans="1:10" x14ac:dyDescent="0.25">
      <c r="A26" s="47"/>
      <c r="B26" s="52"/>
      <c r="C26" s="52"/>
      <c r="D26" s="52"/>
      <c r="E26" s="52"/>
      <c r="F26" s="52"/>
      <c r="G26" s="52"/>
      <c r="H26" s="52"/>
      <c r="I26" s="52"/>
      <c r="J26" s="52"/>
    </row>
    <row r="27" spans="1:10" x14ac:dyDescent="0.25">
      <c r="A27" s="47"/>
      <c r="B27" s="52"/>
      <c r="C27" s="52"/>
      <c r="D27" s="52"/>
      <c r="E27" s="52"/>
      <c r="F27" s="52"/>
      <c r="G27" s="52"/>
      <c r="H27" s="52"/>
      <c r="I27" s="52"/>
      <c r="J27" s="52"/>
    </row>
    <row r="28" spans="1:10" x14ac:dyDescent="0.25">
      <c r="A28" s="47"/>
      <c r="B28" s="52"/>
      <c r="C28" s="52"/>
      <c r="D28" s="52"/>
      <c r="E28" s="52"/>
      <c r="F28" s="52"/>
      <c r="G28" s="52"/>
      <c r="H28" s="52"/>
      <c r="I28" s="52"/>
      <c r="J28" s="52"/>
    </row>
    <row r="29" spans="1:10" x14ac:dyDescent="0.25">
      <c r="A29" s="47"/>
      <c r="B29" s="52"/>
      <c r="C29" s="52"/>
      <c r="D29" s="52"/>
      <c r="E29" s="52"/>
      <c r="F29" s="52"/>
      <c r="G29" s="52"/>
      <c r="H29" s="52"/>
      <c r="I29" s="52"/>
      <c r="J29" s="52"/>
    </row>
    <row r="30" spans="1:10" x14ac:dyDescent="0.25">
      <c r="A30" s="47"/>
      <c r="B30" s="52"/>
      <c r="C30" s="52"/>
      <c r="D30" s="52"/>
      <c r="E30" s="52"/>
      <c r="F30" s="52"/>
      <c r="G30" s="52"/>
      <c r="H30" s="52"/>
      <c r="I30" s="52"/>
      <c r="J30" s="52"/>
    </row>
    <row r="31" spans="1:10" x14ac:dyDescent="0.25">
      <c r="A31" s="48"/>
      <c r="B31" s="52"/>
      <c r="C31" s="52"/>
      <c r="D31" s="52"/>
      <c r="E31" s="52"/>
      <c r="F31" s="52"/>
      <c r="G31" s="52"/>
      <c r="H31" s="52"/>
      <c r="I31" s="52"/>
      <c r="J31" s="52"/>
    </row>
    <row r="32" spans="1:10" ht="40.5" customHeight="1" x14ac:dyDescent="0.25">
      <c r="A32" s="4" t="s">
        <v>51</v>
      </c>
      <c r="B32" s="53" t="s">
        <v>22</v>
      </c>
      <c r="C32" s="53"/>
      <c r="D32" s="53"/>
      <c r="E32" s="53"/>
      <c r="F32" s="53"/>
      <c r="G32" s="53"/>
      <c r="H32" s="53"/>
      <c r="I32" s="53"/>
      <c r="J32" s="53"/>
    </row>
    <row r="33" spans="1:10" ht="57" customHeight="1" x14ac:dyDescent="0.25">
      <c r="A33" s="4" t="s">
        <v>52</v>
      </c>
      <c r="B33" s="53" t="s">
        <v>90</v>
      </c>
      <c r="C33" s="53"/>
      <c r="D33" s="53"/>
      <c r="E33" s="53"/>
      <c r="F33" s="53"/>
      <c r="G33" s="53"/>
      <c r="H33" s="53"/>
      <c r="I33" s="53"/>
      <c r="J33" s="53"/>
    </row>
    <row r="34" spans="1:10" ht="84" customHeight="1" x14ac:dyDescent="0.25">
      <c r="A34" s="4" t="s">
        <v>53</v>
      </c>
      <c r="B34" s="51" t="s">
        <v>116</v>
      </c>
      <c r="C34" s="52"/>
      <c r="D34" s="52"/>
      <c r="E34" s="52"/>
      <c r="F34" s="52"/>
      <c r="G34" s="52"/>
      <c r="H34" s="52"/>
      <c r="I34" s="52"/>
      <c r="J34" s="52"/>
    </row>
    <row r="35" spans="1:10" ht="40.5" customHeight="1" x14ac:dyDescent="0.25">
      <c r="A35" s="4" t="s">
        <v>54</v>
      </c>
      <c r="B35" s="96" t="s">
        <v>23</v>
      </c>
      <c r="C35" s="97"/>
      <c r="D35" s="97"/>
      <c r="E35" s="97"/>
      <c r="F35" s="97"/>
      <c r="G35" s="97"/>
      <c r="H35" s="97"/>
      <c r="I35" s="97"/>
      <c r="J35" s="114"/>
    </row>
    <row r="36" spans="1:10" ht="40.5" customHeight="1" x14ac:dyDescent="0.25">
      <c r="A36" s="4" t="s">
        <v>55</v>
      </c>
      <c r="B36" s="96" t="s">
        <v>21</v>
      </c>
      <c r="C36" s="97"/>
      <c r="D36" s="97"/>
      <c r="E36" s="97"/>
      <c r="F36" s="97"/>
      <c r="G36" s="97"/>
      <c r="H36" s="97"/>
      <c r="I36" s="97"/>
      <c r="J36" s="114"/>
    </row>
    <row r="37" spans="1:10" ht="40.5" customHeight="1" x14ac:dyDescent="0.25">
      <c r="A37" s="4" t="s">
        <v>56</v>
      </c>
      <c r="B37" s="96" t="s">
        <v>87</v>
      </c>
      <c r="C37" s="97"/>
      <c r="D37" s="97"/>
      <c r="E37" s="97"/>
      <c r="F37" s="97"/>
      <c r="G37" s="97"/>
      <c r="H37" s="97"/>
      <c r="I37" s="97"/>
      <c r="J37" s="114"/>
    </row>
    <row r="38" spans="1:10" ht="40.5" customHeight="1" x14ac:dyDescent="0.25">
      <c r="A38" s="4" t="s">
        <v>57</v>
      </c>
      <c r="B38" s="115" t="s">
        <v>20</v>
      </c>
      <c r="C38" s="116"/>
      <c r="D38" s="116"/>
      <c r="E38" s="116"/>
      <c r="F38" s="116"/>
      <c r="G38" s="116"/>
      <c r="H38" s="116"/>
      <c r="I38" s="116"/>
      <c r="J38" s="117"/>
    </row>
    <row r="39" spans="1:10" ht="40.5" customHeight="1" x14ac:dyDescent="0.25">
      <c r="A39" s="4" t="s">
        <v>58</v>
      </c>
      <c r="B39" s="115" t="s">
        <v>19</v>
      </c>
      <c r="C39" s="116"/>
      <c r="D39" s="116"/>
      <c r="E39" s="116"/>
      <c r="F39" s="116"/>
      <c r="G39" s="116"/>
      <c r="H39" s="116"/>
      <c r="I39" s="116"/>
      <c r="J39" s="117"/>
    </row>
    <row r="40" spans="1:10" x14ac:dyDescent="0.25">
      <c r="A40" s="5"/>
    </row>
    <row r="41" spans="1:10" x14ac:dyDescent="0.25">
      <c r="A41" s="5"/>
    </row>
    <row r="42" spans="1:10" x14ac:dyDescent="0.25">
      <c r="A42" s="27" t="s">
        <v>61</v>
      </c>
      <c r="B42" s="9"/>
      <c r="C42" s="9"/>
      <c r="D42" s="10"/>
      <c r="E42" s="9"/>
      <c r="F42" s="10"/>
      <c r="G42" s="10"/>
      <c r="H42" s="10"/>
      <c r="I42" s="11"/>
    </row>
    <row r="43" spans="1:10" ht="15.75" thickBot="1" x14ac:dyDescent="0.3">
      <c r="B43" s="9"/>
      <c r="C43" s="9"/>
      <c r="D43" s="10"/>
      <c r="E43" s="9"/>
      <c r="F43" s="10"/>
      <c r="G43" s="10"/>
      <c r="H43" s="10"/>
      <c r="I43" s="11"/>
    </row>
    <row r="44" spans="1:10" ht="15.75" thickBot="1" x14ac:dyDescent="0.3">
      <c r="B44" s="120" t="s">
        <v>62</v>
      </c>
      <c r="C44" s="121"/>
      <c r="D44" s="121" t="s">
        <v>63</v>
      </c>
      <c r="E44" s="121"/>
      <c r="F44" s="121"/>
      <c r="G44" s="122"/>
      <c r="H44" s="10"/>
      <c r="I44" s="11"/>
    </row>
    <row r="45" spans="1:10" x14ac:dyDescent="0.25">
      <c r="B45" s="99" t="s">
        <v>69</v>
      </c>
      <c r="C45" s="53"/>
      <c r="D45" s="96" t="s">
        <v>14</v>
      </c>
      <c r="E45" s="97"/>
      <c r="F45" s="97"/>
      <c r="G45" s="98"/>
      <c r="H45" s="10"/>
      <c r="I45" s="11"/>
    </row>
    <row r="46" spans="1:10" x14ac:dyDescent="0.25">
      <c r="B46" s="99" t="s">
        <v>69</v>
      </c>
      <c r="C46" s="53"/>
      <c r="D46" s="96" t="s">
        <v>17</v>
      </c>
      <c r="E46" s="97"/>
      <c r="F46" s="97"/>
      <c r="G46" s="98"/>
      <c r="H46" s="10"/>
      <c r="I46" s="11"/>
    </row>
    <row r="47" spans="1:10" ht="15" customHeight="1" x14ac:dyDescent="0.25">
      <c r="B47" s="99" t="s">
        <v>107</v>
      </c>
      <c r="C47" s="53"/>
      <c r="D47" s="96" t="s">
        <v>14</v>
      </c>
      <c r="E47" s="97"/>
      <c r="F47" s="97"/>
      <c r="G47" s="98"/>
      <c r="I47" s="11"/>
    </row>
    <row r="48" spans="1:10" x14ac:dyDescent="0.25">
      <c r="B48" s="99" t="s">
        <v>66</v>
      </c>
      <c r="C48" s="53"/>
      <c r="D48" s="96" t="s">
        <v>17</v>
      </c>
      <c r="E48" s="97"/>
      <c r="F48" s="97"/>
      <c r="G48" s="98"/>
      <c r="H48" s="2"/>
      <c r="I48" s="11"/>
    </row>
    <row r="49" spans="2:9" x14ac:dyDescent="0.25">
      <c r="B49" s="99" t="s">
        <v>67</v>
      </c>
      <c r="C49" s="53"/>
      <c r="D49" s="96" t="s">
        <v>16</v>
      </c>
      <c r="E49" s="97"/>
      <c r="F49" s="97"/>
      <c r="G49" s="98"/>
      <c r="H49" s="2"/>
      <c r="I49" s="11"/>
    </row>
    <row r="50" spans="2:9" x14ac:dyDescent="0.25">
      <c r="B50" s="99" t="s">
        <v>67</v>
      </c>
      <c r="C50" s="53"/>
      <c r="D50" s="96" t="s">
        <v>13</v>
      </c>
      <c r="E50" s="97"/>
      <c r="F50" s="97"/>
      <c r="G50" s="98"/>
      <c r="H50" s="2"/>
      <c r="I50" s="11"/>
    </row>
    <row r="51" spans="2:9" x14ac:dyDescent="0.25">
      <c r="B51" s="99" t="s">
        <v>67</v>
      </c>
      <c r="C51" s="53"/>
      <c r="D51" s="96" t="s">
        <v>12</v>
      </c>
      <c r="E51" s="97"/>
      <c r="F51" s="97"/>
      <c r="G51" s="98"/>
      <c r="H51" s="2"/>
      <c r="I51" s="11"/>
    </row>
    <row r="52" spans="2:9" x14ac:dyDescent="0.25">
      <c r="B52" s="99" t="s">
        <v>93</v>
      </c>
      <c r="C52" s="53"/>
      <c r="D52" s="96" t="s">
        <v>11</v>
      </c>
      <c r="E52" s="97"/>
      <c r="F52" s="97"/>
      <c r="G52" s="98"/>
      <c r="H52" s="2"/>
      <c r="I52" s="11"/>
    </row>
    <row r="53" spans="2:9" x14ac:dyDescent="0.25">
      <c r="B53" s="99" t="s">
        <v>68</v>
      </c>
      <c r="C53" s="53"/>
      <c r="D53" s="96" t="s">
        <v>10</v>
      </c>
      <c r="E53" s="97"/>
      <c r="F53" s="97"/>
      <c r="G53" s="98"/>
      <c r="H53" s="2"/>
      <c r="I53" s="11"/>
    </row>
    <row r="54" spans="2:9" x14ac:dyDescent="0.25">
      <c r="B54" s="99" t="s">
        <v>65</v>
      </c>
      <c r="C54" s="53"/>
      <c r="D54" s="96" t="s">
        <v>9</v>
      </c>
      <c r="E54" s="97"/>
      <c r="F54" s="97"/>
      <c r="G54" s="98"/>
      <c r="H54" s="2"/>
      <c r="I54" s="11"/>
    </row>
    <row r="55" spans="2:9" x14ac:dyDescent="0.25">
      <c r="B55" s="108" t="s">
        <v>64</v>
      </c>
      <c r="C55" s="109"/>
      <c r="D55" s="110"/>
      <c r="E55" s="111"/>
      <c r="F55" s="111"/>
      <c r="G55" s="112"/>
      <c r="H55" s="2"/>
      <c r="I55" s="11"/>
    </row>
    <row r="56" spans="2:9" x14ac:dyDescent="0.25">
      <c r="B56" s="99" t="s">
        <v>106</v>
      </c>
      <c r="C56" s="53"/>
      <c r="D56" s="105" t="s">
        <v>94</v>
      </c>
      <c r="E56" s="106"/>
      <c r="F56" s="106"/>
      <c r="G56" s="107"/>
      <c r="I56" s="11"/>
    </row>
    <row r="57" spans="2:9" x14ac:dyDescent="0.25">
      <c r="B57" s="99" t="s">
        <v>70</v>
      </c>
      <c r="C57" s="53"/>
      <c r="D57" s="96" t="s">
        <v>113</v>
      </c>
      <c r="E57" s="97"/>
      <c r="F57" s="97"/>
      <c r="G57" s="98"/>
      <c r="I57" s="11"/>
    </row>
    <row r="58" spans="2:9" x14ac:dyDescent="0.25">
      <c r="B58" s="99" t="s">
        <v>15</v>
      </c>
      <c r="C58" s="53"/>
      <c r="D58" s="96" t="s">
        <v>75</v>
      </c>
      <c r="E58" s="97"/>
      <c r="F58" s="97"/>
      <c r="G58" s="98"/>
      <c r="H58" s="10"/>
      <c r="I58" s="11"/>
    </row>
    <row r="59" spans="2:9" x14ac:dyDescent="0.25">
      <c r="B59" s="99" t="s">
        <v>71</v>
      </c>
      <c r="C59" s="53"/>
      <c r="D59" s="96" t="s">
        <v>76</v>
      </c>
      <c r="E59" s="97"/>
      <c r="F59" s="97"/>
      <c r="G59" s="98"/>
      <c r="H59" s="10"/>
      <c r="I59" s="11"/>
    </row>
    <row r="60" spans="2:9" x14ac:dyDescent="0.25">
      <c r="B60" s="99" t="s">
        <v>109</v>
      </c>
      <c r="C60" s="53"/>
      <c r="D60" s="96" t="s">
        <v>77</v>
      </c>
      <c r="E60" s="97"/>
      <c r="F60" s="97"/>
      <c r="G60" s="98"/>
      <c r="H60" s="10"/>
      <c r="I60" s="11"/>
    </row>
    <row r="61" spans="2:9" x14ac:dyDescent="0.25">
      <c r="B61" s="99" t="s">
        <v>108</v>
      </c>
      <c r="C61" s="53"/>
      <c r="D61" s="96" t="s">
        <v>110</v>
      </c>
      <c r="E61" s="97"/>
      <c r="F61" s="97"/>
      <c r="G61" s="98"/>
      <c r="H61" s="10"/>
      <c r="I61" s="11"/>
    </row>
    <row r="62" spans="2:9" x14ac:dyDescent="0.25">
      <c r="B62" s="35" t="s">
        <v>111</v>
      </c>
      <c r="C62" s="32"/>
      <c r="D62" s="33" t="s">
        <v>97</v>
      </c>
      <c r="E62" s="34"/>
      <c r="F62" s="34"/>
      <c r="G62" s="36"/>
      <c r="H62" s="10"/>
      <c r="I62" s="11"/>
    </row>
    <row r="63" spans="2:9" x14ac:dyDescent="0.25">
      <c r="B63" s="99" t="s">
        <v>72</v>
      </c>
      <c r="C63" s="53"/>
      <c r="D63" s="96" t="s">
        <v>78</v>
      </c>
      <c r="E63" s="97"/>
      <c r="F63" s="97"/>
      <c r="G63" s="98"/>
      <c r="H63" s="10"/>
      <c r="I63" s="11"/>
    </row>
    <row r="64" spans="2:9" x14ac:dyDescent="0.25">
      <c r="B64" s="99" t="s">
        <v>73</v>
      </c>
      <c r="C64" s="53"/>
      <c r="D64" s="96" t="s">
        <v>80</v>
      </c>
      <c r="E64" s="97"/>
      <c r="F64" s="97"/>
      <c r="G64" s="98"/>
      <c r="H64" s="10"/>
      <c r="I64" s="11"/>
    </row>
    <row r="65" spans="1:11" ht="17.25" customHeight="1" x14ac:dyDescent="0.25">
      <c r="B65" s="99" t="s">
        <v>74</v>
      </c>
      <c r="C65" s="53"/>
      <c r="D65" s="53" t="s">
        <v>79</v>
      </c>
      <c r="E65" s="53"/>
      <c r="F65" s="53"/>
      <c r="G65" s="100"/>
      <c r="H65" s="10"/>
      <c r="I65" s="11"/>
    </row>
    <row r="66" spans="1:11" ht="17.25" customHeight="1" thickBot="1" x14ac:dyDescent="0.3">
      <c r="B66" s="102" t="s">
        <v>114</v>
      </c>
      <c r="C66" s="103"/>
      <c r="D66" s="103" t="s">
        <v>115</v>
      </c>
      <c r="E66" s="103"/>
      <c r="F66" s="103"/>
      <c r="G66" s="104"/>
      <c r="H66" s="10"/>
      <c r="I66" s="11"/>
    </row>
    <row r="67" spans="1:11" ht="12.75" customHeight="1" x14ac:dyDescent="0.25">
      <c r="C67" s="9"/>
      <c r="D67" s="10"/>
      <c r="E67" s="9"/>
      <c r="F67" s="10"/>
      <c r="G67" s="10"/>
      <c r="H67" s="10"/>
      <c r="I67" s="11"/>
    </row>
    <row r="68" spans="1:11" ht="30" customHeight="1" x14ac:dyDescent="0.25">
      <c r="A68" s="69" t="s">
        <v>82</v>
      </c>
      <c r="B68" s="70"/>
      <c r="C68" s="9"/>
      <c r="D68" s="10"/>
      <c r="E68" s="9"/>
      <c r="F68" s="10"/>
      <c r="G68" s="10"/>
      <c r="H68" s="10"/>
      <c r="I68" s="11"/>
    </row>
    <row r="69" spans="1:11" ht="4.5" customHeight="1" thickBot="1" x14ac:dyDescent="0.3">
      <c r="B69" s="9"/>
      <c r="C69" s="9"/>
      <c r="D69" s="10"/>
      <c r="E69" s="9"/>
      <c r="F69" s="10"/>
      <c r="G69" s="10"/>
      <c r="H69" s="10"/>
      <c r="I69" s="11"/>
    </row>
    <row r="70" spans="1:11" ht="15.75" thickBot="1" x14ac:dyDescent="0.3">
      <c r="A70" s="80" t="s">
        <v>81</v>
      </c>
      <c r="B70" s="81"/>
      <c r="C70" s="81"/>
      <c r="D70" s="81"/>
      <c r="E70" s="81"/>
      <c r="F70" s="81"/>
      <c r="G70" s="81"/>
      <c r="H70" s="81"/>
      <c r="I70" s="81"/>
      <c r="J70" s="82"/>
    </row>
    <row r="71" spans="1:11" ht="30.75" customHeight="1" x14ac:dyDescent="0.25">
      <c r="A71" s="83" t="s">
        <v>7</v>
      </c>
      <c r="B71" s="84"/>
      <c r="C71" s="84" t="s">
        <v>6</v>
      </c>
      <c r="D71" s="84"/>
      <c r="E71" s="84" t="s">
        <v>5</v>
      </c>
      <c r="F71" s="84"/>
      <c r="G71" s="85" t="s">
        <v>4</v>
      </c>
      <c r="H71" s="86"/>
      <c r="I71" s="87" t="s">
        <v>3</v>
      </c>
      <c r="J71" s="88"/>
    </row>
    <row r="72" spans="1:11" x14ac:dyDescent="0.25">
      <c r="A72" s="101">
        <v>150000000000</v>
      </c>
      <c r="B72" s="94"/>
      <c r="C72" s="94">
        <v>120000000000</v>
      </c>
      <c r="D72" s="94"/>
      <c r="E72" s="94">
        <v>99427000000</v>
      </c>
      <c r="F72" s="94"/>
      <c r="G72" s="94">
        <v>99427000000</v>
      </c>
      <c r="H72" s="94"/>
      <c r="I72" s="94">
        <v>1000000</v>
      </c>
      <c r="J72" s="95"/>
    </row>
    <row r="73" spans="1:11" ht="15.75" thickBot="1" x14ac:dyDescent="0.3">
      <c r="A73" s="91">
        <f>+A72</f>
        <v>150000000000</v>
      </c>
      <c r="B73" s="92"/>
      <c r="C73" s="92">
        <f>+C72</f>
        <v>120000000000</v>
      </c>
      <c r="D73" s="92"/>
      <c r="E73" s="92">
        <f>+E72</f>
        <v>99427000000</v>
      </c>
      <c r="F73" s="92"/>
      <c r="G73" s="92">
        <f>+G72</f>
        <v>99427000000</v>
      </c>
      <c r="H73" s="92"/>
      <c r="I73" s="92">
        <f>+I72</f>
        <v>1000000</v>
      </c>
      <c r="J73" s="93"/>
    </row>
    <row r="74" spans="1:11" x14ac:dyDescent="0.25">
      <c r="B74" s="9"/>
      <c r="C74" s="9"/>
      <c r="D74" s="10"/>
      <c r="E74" s="9"/>
      <c r="F74" s="10"/>
      <c r="G74" s="10"/>
      <c r="H74" s="10"/>
      <c r="I74" s="11"/>
    </row>
    <row r="75" spans="1:11" x14ac:dyDescent="0.25">
      <c r="A75" s="30" t="s">
        <v>88</v>
      </c>
      <c r="B75" s="9"/>
      <c r="C75" s="9"/>
      <c r="D75" s="10"/>
      <c r="E75" s="9"/>
      <c r="F75" s="10"/>
      <c r="G75" s="10"/>
      <c r="H75" s="10"/>
      <c r="I75" s="11"/>
    </row>
    <row r="76" spans="1:11" ht="15.75" thickBot="1" x14ac:dyDescent="0.3">
      <c r="B76" s="9"/>
      <c r="C76" s="9"/>
      <c r="D76" s="10"/>
      <c r="E76" s="9"/>
      <c r="F76" s="10"/>
      <c r="G76" s="10"/>
      <c r="H76" s="10"/>
      <c r="I76" s="11"/>
    </row>
    <row r="77" spans="1:11" ht="15.75" customHeight="1" thickBot="1" x14ac:dyDescent="0.3">
      <c r="A77" s="89" t="s">
        <v>48</v>
      </c>
      <c r="B77" s="71" t="s">
        <v>47</v>
      </c>
      <c r="C77" s="71"/>
      <c r="D77" s="123" t="s">
        <v>46</v>
      </c>
      <c r="E77" s="12" t="s">
        <v>2</v>
      </c>
      <c r="F77" s="125" t="s">
        <v>45</v>
      </c>
      <c r="G77" s="12" t="s">
        <v>44</v>
      </c>
      <c r="H77" s="128" t="s">
        <v>43</v>
      </c>
      <c r="I77" s="71" t="s">
        <v>42</v>
      </c>
      <c r="J77" s="71"/>
    </row>
    <row r="78" spans="1:11" ht="15.75" thickBot="1" x14ac:dyDescent="0.3">
      <c r="A78" s="90"/>
      <c r="B78" s="71"/>
      <c r="C78" s="71"/>
      <c r="D78" s="124"/>
      <c r="E78" s="13" t="s">
        <v>41</v>
      </c>
      <c r="F78" s="126"/>
      <c r="G78" s="13" t="s">
        <v>40</v>
      </c>
      <c r="H78" s="129"/>
      <c r="I78" s="71"/>
      <c r="J78" s="71"/>
    </row>
    <row r="79" spans="1:11" ht="15.75" thickBot="1" x14ac:dyDescent="0.3">
      <c r="A79" s="90"/>
      <c r="B79" s="71"/>
      <c r="C79" s="71"/>
      <c r="D79" s="124"/>
      <c r="E79" s="13" t="s">
        <v>39</v>
      </c>
      <c r="F79" s="127"/>
      <c r="G79" s="13" t="s">
        <v>38</v>
      </c>
      <c r="H79" s="129"/>
      <c r="I79" s="71"/>
      <c r="J79" s="71"/>
    </row>
    <row r="80" spans="1:11" ht="43.5" customHeight="1" thickBot="1" x14ac:dyDescent="0.3">
      <c r="A80" s="14">
        <v>1</v>
      </c>
      <c r="B80" s="79" t="s">
        <v>100</v>
      </c>
      <c r="C80" s="79"/>
      <c r="D80" s="15" t="s">
        <v>37</v>
      </c>
      <c r="E80" s="16">
        <v>5000</v>
      </c>
      <c r="F80" s="16" t="s">
        <v>30</v>
      </c>
      <c r="G80" s="16">
        <v>5</v>
      </c>
      <c r="H80" s="17">
        <f t="shared" ref="H80:H89" si="0">+E80*1000000</f>
        <v>5000000000</v>
      </c>
      <c r="I80" s="68">
        <f>+H80/$I$8</f>
        <v>5.028815110583644E-2</v>
      </c>
      <c r="J80" s="68"/>
      <c r="K80" s="37" t="s">
        <v>103</v>
      </c>
    </row>
    <row r="81" spans="1:11" ht="43.5" customHeight="1" thickBot="1" x14ac:dyDescent="0.3">
      <c r="A81" s="14"/>
      <c r="B81" s="79" t="s">
        <v>100</v>
      </c>
      <c r="C81" s="79"/>
      <c r="D81" s="15" t="s">
        <v>36</v>
      </c>
      <c r="E81" s="16">
        <v>26500</v>
      </c>
      <c r="F81" s="16" t="s">
        <v>27</v>
      </c>
      <c r="G81" s="16">
        <v>1</v>
      </c>
      <c r="H81" s="17">
        <f t="shared" si="0"/>
        <v>26500000000</v>
      </c>
      <c r="I81" s="68">
        <f t="shared" ref="I81:I89" si="1">+H81/$I$8</f>
        <v>0.26652720086093312</v>
      </c>
      <c r="J81" s="68"/>
      <c r="K81" s="37" t="s">
        <v>103</v>
      </c>
    </row>
    <row r="82" spans="1:11" ht="43.5" customHeight="1" thickBot="1" x14ac:dyDescent="0.3">
      <c r="A82" s="14"/>
      <c r="B82" s="79" t="s">
        <v>100</v>
      </c>
      <c r="C82" s="79"/>
      <c r="D82" s="15" t="s">
        <v>35</v>
      </c>
      <c r="E82" s="16">
        <v>5000</v>
      </c>
      <c r="F82" s="16" t="s">
        <v>30</v>
      </c>
      <c r="G82" s="16">
        <v>5</v>
      </c>
      <c r="H82" s="17">
        <f t="shared" si="0"/>
        <v>5000000000</v>
      </c>
      <c r="I82" s="68">
        <f t="shared" si="1"/>
        <v>5.028815110583644E-2</v>
      </c>
      <c r="J82" s="68"/>
      <c r="K82" s="37" t="s">
        <v>103</v>
      </c>
    </row>
    <row r="83" spans="1:11" ht="43.5" customHeight="1" thickBot="1" x14ac:dyDescent="0.3">
      <c r="A83" s="14"/>
      <c r="B83" s="79" t="s">
        <v>100</v>
      </c>
      <c r="C83" s="79"/>
      <c r="D83" s="15" t="s">
        <v>34</v>
      </c>
      <c r="E83" s="16">
        <v>2500</v>
      </c>
      <c r="F83" s="16" t="s">
        <v>27</v>
      </c>
      <c r="G83" s="16">
        <v>1</v>
      </c>
      <c r="H83" s="17">
        <f t="shared" si="0"/>
        <v>2500000000</v>
      </c>
      <c r="I83" s="68">
        <f t="shared" si="1"/>
        <v>2.514407555291822E-2</v>
      </c>
      <c r="J83" s="68"/>
      <c r="K83" s="37" t="s">
        <v>103</v>
      </c>
    </row>
    <row r="84" spans="1:11" ht="120.75" customHeight="1" thickBot="1" x14ac:dyDescent="0.3">
      <c r="A84" s="14"/>
      <c r="B84" s="79" t="s">
        <v>100</v>
      </c>
      <c r="C84" s="79"/>
      <c r="D84" s="15" t="s">
        <v>101</v>
      </c>
      <c r="E84" s="16">
        <v>500</v>
      </c>
      <c r="F84" s="16" t="s">
        <v>1</v>
      </c>
      <c r="G84" s="16">
        <v>1</v>
      </c>
      <c r="H84" s="17">
        <f t="shared" ref="H84" si="2">+E84*1000000</f>
        <v>500000000</v>
      </c>
      <c r="I84" s="68">
        <f t="shared" ref="I84" si="3">+H84/$I$8</f>
        <v>5.0288151105836445E-3</v>
      </c>
      <c r="J84" s="68"/>
      <c r="K84" s="37" t="s">
        <v>103</v>
      </c>
    </row>
    <row r="85" spans="1:11" ht="43.5" customHeight="1" thickBot="1" x14ac:dyDescent="0.3">
      <c r="A85" s="14">
        <v>2</v>
      </c>
      <c r="B85" s="79" t="s">
        <v>29</v>
      </c>
      <c r="C85" s="79"/>
      <c r="D85" s="15" t="s">
        <v>33</v>
      </c>
      <c r="E85" s="16">
        <v>5000</v>
      </c>
      <c r="F85" s="16" t="s">
        <v>30</v>
      </c>
      <c r="G85" s="16">
        <v>5</v>
      </c>
      <c r="H85" s="17">
        <f t="shared" si="0"/>
        <v>5000000000</v>
      </c>
      <c r="I85" s="68">
        <f t="shared" si="1"/>
        <v>5.028815110583644E-2</v>
      </c>
      <c r="J85" s="68"/>
    </row>
    <row r="86" spans="1:11" ht="43.5" customHeight="1" thickBot="1" x14ac:dyDescent="0.3">
      <c r="A86" s="14"/>
      <c r="B86" s="79" t="s">
        <v>29</v>
      </c>
      <c r="C86" s="79"/>
      <c r="D86" s="15" t="s">
        <v>32</v>
      </c>
      <c r="E86" s="16">
        <v>26500</v>
      </c>
      <c r="F86" s="16" t="s">
        <v>27</v>
      </c>
      <c r="G86" s="16">
        <v>1</v>
      </c>
      <c r="H86" s="17">
        <f t="shared" si="0"/>
        <v>26500000000</v>
      </c>
      <c r="I86" s="68">
        <f t="shared" si="1"/>
        <v>0.26652720086093312</v>
      </c>
      <c r="J86" s="68"/>
    </row>
    <row r="87" spans="1:11" ht="43.5" customHeight="1" thickBot="1" x14ac:dyDescent="0.3">
      <c r="A87" s="14"/>
      <c r="B87" s="79" t="s">
        <v>29</v>
      </c>
      <c r="C87" s="79"/>
      <c r="D87" s="15" t="s">
        <v>31</v>
      </c>
      <c r="E87" s="16">
        <v>5000</v>
      </c>
      <c r="F87" s="16" t="s">
        <v>30</v>
      </c>
      <c r="G87" s="16">
        <v>5</v>
      </c>
      <c r="H87" s="17">
        <f t="shared" si="0"/>
        <v>5000000000</v>
      </c>
      <c r="I87" s="68">
        <f t="shared" si="1"/>
        <v>5.028815110583644E-2</v>
      </c>
      <c r="J87" s="68"/>
    </row>
    <row r="88" spans="1:11" ht="43.5" customHeight="1" thickBot="1" x14ac:dyDescent="0.3">
      <c r="A88" s="14"/>
      <c r="B88" s="79" t="s">
        <v>29</v>
      </c>
      <c r="C88" s="79"/>
      <c r="D88" s="15" t="s">
        <v>28</v>
      </c>
      <c r="E88" s="16">
        <v>2500</v>
      </c>
      <c r="F88" s="16" t="s">
        <v>27</v>
      </c>
      <c r="G88" s="16">
        <v>1</v>
      </c>
      <c r="H88" s="17">
        <f t="shared" si="0"/>
        <v>2500000000</v>
      </c>
      <c r="I88" s="68">
        <f t="shared" si="1"/>
        <v>2.514407555291822E-2</v>
      </c>
      <c r="J88" s="68"/>
    </row>
    <row r="89" spans="1:11" ht="141.75" customHeight="1" thickBot="1" x14ac:dyDescent="0.3">
      <c r="A89" s="14">
        <v>3</v>
      </c>
      <c r="B89" s="79" t="s">
        <v>26</v>
      </c>
      <c r="C89" s="79"/>
      <c r="D89" s="15" t="s">
        <v>102</v>
      </c>
      <c r="E89" s="16">
        <v>9500</v>
      </c>
      <c r="F89" s="16" t="s">
        <v>1</v>
      </c>
      <c r="G89" s="16">
        <v>0</v>
      </c>
      <c r="H89" s="17">
        <f t="shared" si="0"/>
        <v>9500000000</v>
      </c>
      <c r="I89" s="68">
        <f t="shared" si="1"/>
        <v>9.5547487101089235E-2</v>
      </c>
      <c r="J89" s="68"/>
    </row>
    <row r="90" spans="1:11" ht="43.5" customHeight="1" thickBot="1" x14ac:dyDescent="0.3">
      <c r="A90" s="18">
        <v>4</v>
      </c>
      <c r="B90" s="79" t="s">
        <v>26</v>
      </c>
      <c r="C90" s="79"/>
      <c r="D90" s="19" t="s">
        <v>99</v>
      </c>
      <c r="E90" s="20">
        <v>11427</v>
      </c>
      <c r="F90" s="21" t="s">
        <v>0</v>
      </c>
      <c r="G90" s="21">
        <v>0</v>
      </c>
      <c r="H90" s="17">
        <f>+E90*1000000</f>
        <v>11427000000</v>
      </c>
      <c r="I90" s="68">
        <f>+H90/$I$8</f>
        <v>0.11492854053727861</v>
      </c>
      <c r="J90" s="68"/>
    </row>
    <row r="91" spans="1:11" ht="24" customHeight="1" x14ac:dyDescent="0.25">
      <c r="A91" s="22"/>
      <c r="B91" s="72" t="s">
        <v>25</v>
      </c>
      <c r="C91" s="73"/>
      <c r="D91" s="74"/>
      <c r="E91" s="74"/>
      <c r="F91" s="74"/>
      <c r="G91" s="75"/>
      <c r="H91" s="118">
        <f>SUM(H80:H90)</f>
        <v>99427000000</v>
      </c>
      <c r="I91" s="23"/>
    </row>
    <row r="92" spans="1:11" ht="15.75" thickBot="1" x14ac:dyDescent="0.3">
      <c r="B92" s="76"/>
      <c r="C92" s="77"/>
      <c r="D92" s="77"/>
      <c r="E92" s="77"/>
      <c r="F92" s="77"/>
      <c r="G92" s="78"/>
      <c r="H92" s="119"/>
      <c r="I92" s="23"/>
    </row>
    <row r="93" spans="1:11" ht="15.75" thickTop="1" x14ac:dyDescent="0.25">
      <c r="B93" s="22"/>
      <c r="C93" s="24"/>
      <c r="D93" s="25"/>
      <c r="E93" s="24"/>
      <c r="F93" s="26"/>
      <c r="G93" s="26"/>
      <c r="H93" s="26"/>
      <c r="I93" s="26"/>
    </row>
    <row r="94" spans="1:11" x14ac:dyDescent="0.25">
      <c r="A94" s="3" t="s">
        <v>84</v>
      </c>
      <c r="B94" s="28"/>
      <c r="C94" s="24"/>
      <c r="D94" s="25"/>
      <c r="E94" s="24"/>
      <c r="F94" s="26"/>
      <c r="G94" s="26"/>
      <c r="H94" s="26"/>
      <c r="I94" s="26"/>
    </row>
    <row r="95" spans="1:11" x14ac:dyDescent="0.25">
      <c r="B95" s="22"/>
      <c r="C95" s="24"/>
      <c r="D95" s="25"/>
      <c r="E95" s="24"/>
      <c r="F95" s="26"/>
      <c r="G95" s="26"/>
      <c r="H95" s="26"/>
      <c r="I95" s="26"/>
    </row>
    <row r="96" spans="1:11" ht="45" x14ac:dyDescent="0.25">
      <c r="A96" s="4" t="s">
        <v>92</v>
      </c>
      <c r="B96" s="53" t="s">
        <v>91</v>
      </c>
      <c r="C96" s="53"/>
      <c r="D96" s="53"/>
      <c r="E96" s="53"/>
      <c r="F96" s="53"/>
      <c r="G96" s="53"/>
      <c r="H96" s="53"/>
      <c r="I96" s="53"/>
      <c r="J96" s="53"/>
    </row>
    <row r="97" spans="1:10" x14ac:dyDescent="0.25">
      <c r="A97" s="54" t="s">
        <v>85</v>
      </c>
      <c r="B97" s="55" t="s">
        <v>8</v>
      </c>
      <c r="C97" s="56"/>
      <c r="D97" s="56"/>
      <c r="E97" s="56"/>
      <c r="F97" s="56"/>
      <c r="G97" s="56"/>
      <c r="H97" s="56"/>
      <c r="I97" s="56"/>
      <c r="J97" s="57"/>
    </row>
    <row r="98" spans="1:10" x14ac:dyDescent="0.25">
      <c r="A98" s="54"/>
      <c r="B98" s="58"/>
      <c r="C98" s="59"/>
      <c r="D98" s="59"/>
      <c r="E98" s="59"/>
      <c r="F98" s="59"/>
      <c r="G98" s="59"/>
      <c r="H98" s="59"/>
      <c r="I98" s="59"/>
      <c r="J98" s="60"/>
    </row>
    <row r="99" spans="1:10" x14ac:dyDescent="0.25">
      <c r="A99" s="54"/>
      <c r="B99" s="61"/>
      <c r="C99" s="62"/>
      <c r="D99" s="62"/>
      <c r="E99" s="62"/>
      <c r="F99" s="62"/>
      <c r="G99" s="62"/>
      <c r="H99" s="62"/>
      <c r="I99" s="62"/>
      <c r="J99" s="63"/>
    </row>
    <row r="100" spans="1:10" x14ac:dyDescent="0.25">
      <c r="B100" s="22"/>
      <c r="C100" s="24"/>
      <c r="D100" s="25"/>
      <c r="E100" s="24"/>
      <c r="F100" s="26"/>
      <c r="G100" s="26"/>
      <c r="H100" s="26"/>
      <c r="I100" s="26"/>
    </row>
    <row r="102" spans="1:10" x14ac:dyDescent="0.25">
      <c r="A102" s="39" t="s">
        <v>104</v>
      </c>
    </row>
    <row r="103" spans="1:10" ht="15.75" x14ac:dyDescent="0.25">
      <c r="A103" s="38" t="s">
        <v>103</v>
      </c>
      <c r="B103" s="40" t="s">
        <v>105</v>
      </c>
    </row>
  </sheetData>
  <mergeCells count="113">
    <mergeCell ref="I84:J84"/>
    <mergeCell ref="B9:J9"/>
    <mergeCell ref="B32:J32"/>
    <mergeCell ref="B33:J33"/>
    <mergeCell ref="B36:J36"/>
    <mergeCell ref="B38:J38"/>
    <mergeCell ref="B39:J39"/>
    <mergeCell ref="H91:H92"/>
    <mergeCell ref="B10:J10"/>
    <mergeCell ref="B35:J35"/>
    <mergeCell ref="B37:J37"/>
    <mergeCell ref="B44:C44"/>
    <mergeCell ref="D44:G44"/>
    <mergeCell ref="D77:D79"/>
    <mergeCell ref="F77:F79"/>
    <mergeCell ref="H77:H79"/>
    <mergeCell ref="B49:C49"/>
    <mergeCell ref="D49:G49"/>
    <mergeCell ref="B45:C45"/>
    <mergeCell ref="D45:G45"/>
    <mergeCell ref="B47:C47"/>
    <mergeCell ref="D47:G47"/>
    <mergeCell ref="B15:J31"/>
    <mergeCell ref="B54:C54"/>
    <mergeCell ref="D54:G54"/>
    <mergeCell ref="B57:C57"/>
    <mergeCell ref="B58:C58"/>
    <mergeCell ref="B56:C56"/>
    <mergeCell ref="D56:G56"/>
    <mergeCell ref="B46:C46"/>
    <mergeCell ref="D46:G46"/>
    <mergeCell ref="B50:C50"/>
    <mergeCell ref="D50:G50"/>
    <mergeCell ref="B53:C53"/>
    <mergeCell ref="D53:G53"/>
    <mergeCell ref="B55:C55"/>
    <mergeCell ref="D55:G55"/>
    <mergeCell ref="B51:C51"/>
    <mergeCell ref="D51:G51"/>
    <mergeCell ref="B52:C52"/>
    <mergeCell ref="D52:G52"/>
    <mergeCell ref="B48:C48"/>
    <mergeCell ref="D48:G48"/>
    <mergeCell ref="D57:G57"/>
    <mergeCell ref="D58:G58"/>
    <mergeCell ref="D64:G64"/>
    <mergeCell ref="B59:C59"/>
    <mergeCell ref="B60:C60"/>
    <mergeCell ref="B63:C63"/>
    <mergeCell ref="B64:C64"/>
    <mergeCell ref="D65:G65"/>
    <mergeCell ref="B90:C90"/>
    <mergeCell ref="D59:G59"/>
    <mergeCell ref="D60:G60"/>
    <mergeCell ref="D63:G63"/>
    <mergeCell ref="B65:C65"/>
    <mergeCell ref="A72:B72"/>
    <mergeCell ref="C72:D72"/>
    <mergeCell ref="E72:F72"/>
    <mergeCell ref="G72:H72"/>
    <mergeCell ref="B84:C84"/>
    <mergeCell ref="B61:C61"/>
    <mergeCell ref="D61:G61"/>
    <mergeCell ref="B66:C66"/>
    <mergeCell ref="D66:G66"/>
    <mergeCell ref="B91:G92"/>
    <mergeCell ref="B77:C79"/>
    <mergeCell ref="B80:C80"/>
    <mergeCell ref="B81:C81"/>
    <mergeCell ref="B82:C82"/>
    <mergeCell ref="B83:C83"/>
    <mergeCell ref="B85:C85"/>
    <mergeCell ref="A70:J70"/>
    <mergeCell ref="A71:B71"/>
    <mergeCell ref="C71:D71"/>
    <mergeCell ref="E71:F71"/>
    <mergeCell ref="G71:H71"/>
    <mergeCell ref="I71:J71"/>
    <mergeCell ref="A77:A79"/>
    <mergeCell ref="B86:C86"/>
    <mergeCell ref="B87:C87"/>
    <mergeCell ref="B88:C88"/>
    <mergeCell ref="A73:B73"/>
    <mergeCell ref="C73:D73"/>
    <mergeCell ref="E73:F73"/>
    <mergeCell ref="G73:H73"/>
    <mergeCell ref="I73:J73"/>
    <mergeCell ref="B89:C89"/>
    <mergeCell ref="I72:J72"/>
    <mergeCell ref="B11:J12"/>
    <mergeCell ref="B13:J14"/>
    <mergeCell ref="A11:A31"/>
    <mergeCell ref="A1:J1"/>
    <mergeCell ref="A2:J2"/>
    <mergeCell ref="A3:J3"/>
    <mergeCell ref="B34:J34"/>
    <mergeCell ref="B96:J96"/>
    <mergeCell ref="A97:A99"/>
    <mergeCell ref="B97:J99"/>
    <mergeCell ref="A5:J5"/>
    <mergeCell ref="A6:J6"/>
    <mergeCell ref="I86:J86"/>
    <mergeCell ref="I87:J87"/>
    <mergeCell ref="I88:J88"/>
    <mergeCell ref="I89:J89"/>
    <mergeCell ref="I90:J90"/>
    <mergeCell ref="A68:B68"/>
    <mergeCell ref="I77:J79"/>
    <mergeCell ref="I80:J80"/>
    <mergeCell ref="I81:J81"/>
    <mergeCell ref="I82:J82"/>
    <mergeCell ref="I83:J83"/>
    <mergeCell ref="I85:J85"/>
  </mergeCells>
  <hyperlinks>
    <hyperlink ref="B39" r:id="rId1" xr:uid="{00000000-0004-0000-0000-000000000000}"/>
    <hyperlink ref="B38" r:id="rId2" xr:uid="{00000000-0004-0000-0000-000001000000}"/>
  </hyperlinks>
  <pageMargins left="0.70866141732283472" right="0.70866141732283472" top="0.74803149606299213" bottom="0.74803149606299213" header="0.31496062992125984" footer="0.31496062992125984"/>
  <pageSetup paperSize="9" scale="47" orientation="portrait" r:id="rId3"/>
  <rowBreaks count="1" manualBreakCount="1">
    <brk id="73" max="10" man="1"/>
  </rowBreaks>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URI="#idPackageObject" Type="http://www.w3.org/2000/09/xmldsig#Object">
      <DigestMethod Algorithm="http://www.w3.org/2000/09/xmldsig#sha1"/>
      <DigestValue>4WdfyDKFKNJPA9uC2g8RtQ4qyi0=</DigestValue>
    </Reference>
    <Reference URI="#idOfficeObject" Type="http://www.w3.org/2000/09/xmldsig#Object">
      <DigestMethod Algorithm="http://www.w3.org/2000/09/xmldsig#sha1"/>
      <DigestValue>daReG0oCnqUCSChfS27zJphbi4E=</DigestValue>
    </Reference>
    <Reference URI="#idValidSigLnImg" Type="http://www.w3.org/2000/09/xmldsig#Object">
      <DigestMethod Algorithm="http://www.w3.org/2000/09/xmldsig#sha1"/>
      <DigestValue>llJWW6CTACUMoHi4dG/t77wjolc=</DigestValue>
    </Reference>
    <Reference URI="#idInvalidSigLnImg" Type="http://www.w3.org/2000/09/xmldsig#Object">
      <DigestMethod Algorithm="http://www.w3.org/2000/09/xmldsig#sha1"/>
      <DigestValue>6DlwkjVov0nIdXYBQODOIvPPN00=</DigestValue>
    </Reference>
  </SignedInfo>
  <SignatureValue>
    I/pvP8rkfSun8jiJdt4O6tfTAGs0GoZCduw/cF2JB2nF/Zp48gkUXDhb1Bz8dMJ+0HoD65vk
    Hq0sQKRtRJwJ2nGdsiQaxqjvj5gy/1AmKTm/QX82QwKe/SkN0iU4PLj9VCXHXf9/sIbh4OQa
    5EeE1VfX/cZd/xCeIGNYK39YD0kmi3X9F2wt7yUWvCX9z2ZHTZgwLm19HsaFv7M9s1x+kciM
    Mhc/48kWn2QgBiRr2dxwWEsnmz+HIOw8EvNecgJJbGjb0l6o0fqCtzetQx2DIk1P2Nfk0m96
    EcNqlvsllqvwCCpwJpEdhJLYwO2CxZ+a5LQpGtVIdVpfJkSI3aI26g==
  </SignatureValue>
  <KeyInfo>
    <KeyValue>
      <RSAKeyValue>
        <Modulus>
            s0nFTc3whPqPkn9ztfQRZBvqjZJKLZ0C85D7JATYX0zyx0b0aswHLJE202AhftoI5uf0ZBye
            z4CkBl3apr3dfPO04yiTbxOxg88yunprBgxraQYRpRaLJj5TuH1bARjmd3/hUtWO49XJk1Ht
            1PiCR1Mwhkuqv9LNEbwULMRg4Bn4kaYJfQ7S80qtnhHof5rKnokUg5wC13gdwDGgMMGPpIrk
            MRGm6u5rPgHxCUkIYpYCj3I34rB1tQL4STGSRnwLKOCJbwr9paRJVYJc81cWRj5iAa15nYN9
            NOv7YfD7n8w9NsfboSSVYQazl64c5/IV6Yv7jXyRXg7rUVswU8jyWw==
          </Modulus>
        <Exponent>AQAB</Exponent>
      </RSAKeyValue>
    </KeyValue>
    <X509Data>
      <X509Certificate>
          MIIICDCCBfCgAwIBAgIIemAPqNbH9d4wDQYJKoZIhvcNAQELBQAwWzEXMBUGA1UEBRMOUlVD
          IDgwMDUwMTcyLTExGjAYBgNVBAMTEUNBLURPQ1VNRU5UQSBTLkEuMRcwFQYDVQQKEw5ET0NV
          TUVOVEEgUy5BLjELMAkGA1UEBhMCUFkwHhcNMjIwNjAzMTUwODE5WhcNMjQwNjAyMTUxODE5
          WjCBqTELMAkGA1UEBhMCUFkxGjAYBgNVBAQMEUlaQUdVSVJSRSBCQVJSQUlMMRIwEAYDVQQF
          EwlDSTMzODM4MDkxFTATBgNVBCoMDFJPRFJJR08gSk9TRTEXMBUGA1UECgwOUEVSU09OQSBG
          SVNJQ0ExETAPBgNVBAsMCEZJUk1BIEYyMScwJQYDVQQDDB5ST0RSSUdPIEpPU0UgSVpBR1VJ
          UlJFIEJBUlJBSUwwggEiMA0GCSqGSIb3DQEBAQUAA4IBDwAwggEKAoIBAQCzScVNzfCE+o+S
          f3O19BFkG+qNkkotnQLzkPskBNhfTPLHRvRqzAcskTbTYCF+2gjm5/RkHJ7PgKQGXdqmvd18
          87TjKJNvE7GDzzK6emsGDGtpBhGlFosmPlO4fVsBGOZ3f+FS1Y7j1cmTUe3U+IJHUzCGS6q/
          0s0RvBQsxGDgGfiRpgl9DtLzSq2eEeh/msqeiRSDnALXeB3AMaAwwY+kiuQxEabq7ms+AfEJ
          SQhilgKPcjfisHW1AvhJMZJGfAso4IlvCv2lpElVglzzVxZGPmIBrXmdg3006/th8PufzD02
          x9uhJJVhBrOXrhzn8hXpi/uNfJFeDutRWzBTyPJbAgMBAAGjggN/MIIDezAMBgNVHRMBAf8E
          AjAAMA4GA1UdDwEB/wQEAwIF4DAqBgNVHSUBAf8EIDAeBggrBgEFBQcDAQYIKwYBBQUHAwIG
          CCsGAQUFBwMEMB0GA1UdDgQWBBSigFl17ena9WO3S1T+/z0FQEehMTCBlwYIKwYBBQUHAQEE
          gYowgYcwOgYIKwYBBQUHMAGGLmh0dHBzOi8vd3d3LmRvY3VtZW50YS5jb20ucHkvZmlybWFk
          aWdpdGFsL29zY3AwSQYIKwYBBQUHMAKGPWh0dHBzOi8vd3d3LmRvY3VtZW50YS5jb20ucHkv
          ZmlybWFkaWdpdGFsL2Rlc2Nhcmdhcy9jYWRvYy5jcnQwHwYDVR0jBBgwFoAUQCasJlxij8b1
          AlTkjcEaJtbupbIwTwYDVR0fBEgwRjBEoEKgQIY+aHR0cHM6Ly93d3cuZG9jdW1lbnRhLmNv
          bS5weS9maXJtYWRpZ2l0YWwvZGVzY2FyZ2FzL2NybGRvYy5jcmwwIwYDVR0RBBwwGoEYcm9k
          cmlnb2pvc2VAaWJpc2EuY29tLnB5MIIB3QYDVR0gBIIB1DCCAdAwggHMBg4rBgEEAYL5OwEB
          AQYBATCCAbgwPwYIKwYBBQUHAgEWM2h0dHBzOi8vd3d3LmRvY3VtZW50YS5jb20ucHkvZmly
          bWFkaWdpdGFsL2Rlc2NhcmdhczCBwAYIKwYBBQUHAgIwgbMagbBFc3RlIGVzIHVuIGNlcnRp
          ZmljYWRvIGRlIHBlcnNvbmEgZu1zaWNhIGN1eWEgY2xhdmUgcHJpdmFkYSBlc3ThIGNvbnRl
          bmlkYSBlbiB1biBt82R1bG8gZGUgaGFyZHdhcmUgc2VndXJvIHkgc3UgZmluYWxpZGFkIGVz
          IGF1dGVudGljYXIgYSBzdSB0aXR1bGFyIG8gZ2VuZXJhciBmaXJtYXMgZGlnaXRhbGVzLjCB
          sQYIKwYBBQUHAgIwgaQagaFUaGlzIGlzIGFuIGVuZCB1c2VyIGNlcnRpZmljYXRlIHdob3Nl
          IHByaXZhdGUga2V5IGlzIGVtYmVkZGVkIHdpdGhpbiBhIHNlY3VyZSBoYXJkd2FyZSBtb2R1
          bGUgdGhhdCBhaW1zIHRvIGF1dGhlbnRpY2F0ZSBpdHMgb3duZXIgb3IgZ2VuZXJhdGUgZGln
          aXRhbCBzaWduYXR1cmVzLjANBgkqhkiG9w0BAQsFAAOCAgEA4Wv/6KXS+qS1ReNOnqMqtPpY
          UxtPQyTEvC8NNIsCN93nR42qE1cyqb2RVZ50faHy4zvMWp93BfV1/CYVVUGLWpIax/COg70t
          YWEPUA9xnjJK6/1Z4Tc8yoWtuW3eDi3s8dNehGGlaYx2UeAbFQgOOXlwXgrLgJunjb+1AJ8K
          PGxUwbjc+g1oPEga3+Bm+k1YWEbJDpkeoASrMqDG8gbAGV4VbnMoKeff5QgRcYMXV96oI0m3
          EUBL9se2AcLPAAIGaOuwc/DVu8J89t2YP4WZdXPKn5by5UVhW/080RrHyzzZjLDrjb9flqEt
          wLr+VMgOBgIvCKAZ+TlXWsuttXQeDW7L/nIAupA6e0bHeUWUTjeC2OdLqRUpWqiZUBQSdDCW
          /XvxtqzSNeOMc1zhze4LOCrtcBZpxAOBtwFn12NtFFy0sKKrMfKXWOkYJIkjUJkfrqgDJ/jH
          M6lmijOZ9xvYfdsvMen+ygHl1oSkfLm9fPK9vCOGCTTH23nxyVciv4uZRV6M3f8X0hODcWbG
          DiOiN/y2EvksVDyC7GkgSVECuS7Z63EZnYPBWckaw99hpx1mmTwJR4iHNyF0VXn8DIkJzne/
          fr0zWAu2+iayMWbo3SLwnJvAfglkSPssKaluB6fSRmzu34pSkaykD9jeq1oXHRZf/Vmq9rdD
          HWjK1ygT0HA=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oayxNPNUmbq4zn8YDJbgC9+6fWo=</DigestValue>
      </Reference>
      <Reference URI="/xl/calcChain.xml?ContentType=application/vnd.openxmlformats-officedocument.spreadsheetml.calcChain+xml">
        <DigestMethod Algorithm="http://www.w3.org/2000/09/xmldsig#sha1"/>
        <DigestValue>tHPWvQ7W+zb8xjk/NNTHJYA6wdY=</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drawing1.xml?ContentType=application/vnd.openxmlformats-officedocument.drawing+xml">
        <DigestMethod Algorithm="http://www.w3.org/2000/09/xmldsig#sha1"/>
        <DigestValue>eYTCR0iQgIk94aw5IbO4ES4c7os=</DigestValue>
      </Reference>
      <Reference URI="/xl/drawings/vmlDrawing1.vml?ContentType=application/vnd.openxmlformats-officedocument.vmlDrawing">
        <DigestMethod Algorithm="http://www.w3.org/2000/09/xmldsig#sha1"/>
        <DigestValue>UxsCgMKKQmIjhlI2CaLP0i/aryg=</DigestValue>
      </Reference>
      <Reference URI="/xl/externalLinks/externalLink1.xml?ContentType=application/vnd.openxmlformats-officedocument.spreadsheetml.externalLink+xml">
        <DigestMethod Algorithm="http://www.w3.org/2000/09/xmldsig#sha1"/>
        <DigestValue>J71iHbaMzaywQj9DT0dt2KuoDxw=</DigestValue>
      </Reference>
      <Reference URI="/xl/externalLinks/externalLink2.xml?ContentType=application/vnd.openxmlformats-officedocument.spreadsheetml.externalLink+xml">
        <DigestMethod Algorithm="http://www.w3.org/2000/09/xmldsig#sha1"/>
        <DigestValue>1prSvIE4fjBmDlSXcKu8mTDNqvw=</DigestValue>
      </Reference>
      <Reference URI="/xl/externalLinks/externalLink3.xml?ContentType=application/vnd.openxmlformats-officedocument.spreadsheetml.externalLink+xml">
        <DigestMethod Algorithm="http://www.w3.org/2000/09/xmldsig#sha1"/>
        <DigestValue>DBwDNFO7GiFAQG/zaefkXEQ5jtI=</DigestValue>
      </Reference>
      <Reference URI="/xl/externalLinks/externalLink4.xml?ContentType=application/vnd.openxmlformats-officedocument.spreadsheetml.externalLink+xml">
        <DigestMethod Algorithm="http://www.w3.org/2000/09/xmldsig#sha1"/>
        <DigestValue>5xX/7Z4c5MlvY1U0aa8SqbExIa0=</DigestValue>
      </Reference>
      <Reference URI="/xl/media/image1.jpeg?ContentType=image/jpeg">
        <DigestMethod Algorithm="http://www.w3.org/2000/09/xmldsig#sha1"/>
        <DigestValue>kvrSAyML2Fxg8xTgSO/EV4U6SWQ=</DigestValue>
      </Reference>
      <Reference URI="/xl/media/image2.emf?ContentType=image/x-emf">
        <DigestMethod Algorithm="http://www.w3.org/2000/09/xmldsig#sha1"/>
        <DigestValue>4mtCTPnObJAf0O9VHmUvKGKElNg=</DigestValue>
      </Reference>
      <Reference URI="/xl/printerSettings/printerSettings1.bin?ContentType=application/vnd.openxmlformats-officedocument.spreadsheetml.printerSettings">
        <DigestMethod Algorithm="http://www.w3.org/2000/09/xmldsig#sha1"/>
        <DigestValue>kJz7y/MZ1inDmFx6c4s06CbdkvM=</DigestValue>
      </Reference>
      <Reference URI="/xl/sharedStrings.xml?ContentType=application/vnd.openxmlformats-officedocument.spreadsheetml.sharedStrings+xml">
        <DigestMethod Algorithm="http://www.w3.org/2000/09/xmldsig#sha1"/>
        <DigestValue>KflOu8MiVBaXsIcR7rRieW0CvLg=</DigestValue>
      </Reference>
      <Reference URI="/xl/styles.xml?ContentType=application/vnd.openxmlformats-officedocument.spreadsheetml.styles+xml">
        <DigestMethod Algorithm="http://www.w3.org/2000/09/xmldsig#sha1"/>
        <DigestValue>PTx9V/r1h+BSuHgAIwfBW3VgkEE=</DigestValue>
      </Reference>
      <Reference URI="/xl/theme/theme1.xml?ContentType=application/vnd.openxmlformats-officedocument.theme+xml">
        <DigestMethod Algorithm="http://www.w3.org/2000/09/xmldsig#sha1"/>
        <DigestValue>bFvIjXh/r3p4aEEEZDpQCTqugeM=</DigestValue>
      </Reference>
      <Reference URI="/xl/workbook.xml?ContentType=application/vnd.openxmlformats-officedocument.spreadsheetml.sheet.main+xml">
        <DigestMethod Algorithm="http://www.w3.org/2000/09/xmldsig#sha1"/>
        <DigestValue>C4f9hjek0OWRAyDxOLAbxoeFXak=</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5"/>
            <mdssi:RelationshipReference SourceId="rId4"/>
          </Transform>
          <Transform Algorithm="http://www.w3.org/TR/2001/REC-xml-c14n-20010315"/>
        </Transforms>
        <DigestMethod Algorithm="http://www.w3.org/2000/09/xmldsig#sha1"/>
        <DigestValue>ktt8bqFYcYFbEGLMWmyMXdJoF/8=</DigestValue>
      </Reference>
      <Reference URI="/xl/worksheets/sheet1.xml?ContentType=application/vnd.openxmlformats-officedocument.spreadsheetml.worksheet+xml">
        <DigestMethod Algorithm="http://www.w3.org/2000/09/xmldsig#sha1"/>
        <DigestValue>HV6THD7XMHGqw3cPMIxm+U+3KSU=</DigestValue>
      </Reference>
    </Manifest>
    <SignatureProperties>
      <SignatureProperty Id="idSignatureTime" Target="#idPackageSignature">
        <mdssi:SignatureTime>
          <mdssi:Format>YYYY-MM-DDThh:mm:ssTZD</mdssi:Format>
          <mdssi:Value>2022-11-07T21:54:24Z</mdssi:Value>
        </mdssi:SignatureTime>
      </SignatureProperty>
    </SignatureProperties>
  </Object>
  <Object Id="idOfficeObject">
    <SignatureProperties>
      <SignatureProperty Id="idOfficeV1Details" Target="#idPackageSignature">
        <SignatureInfoV1 xmlns="http://schemas.microsoft.com/office/2006/digsig">
          <SetupID>{74BFD985-922F-42F8-9807-373EFFEA12A1}</SetupID>
          <SignatureText>Rodrigo Izaguirre</SignatureText>
          <SignatureImage/>
          <SignatureComments/>
          <WindowsVersion>6.1</WindowsVersion>
          <OfficeVersion>12.0</OfficeVersion>
          <ApplicationVersion>12.0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AIwAAqxEAACBFTUYAAAEAJBQAAHoAAAAHAAAAAAAAAAAAAAAAAAAAQAYAAIQDAAA0AgAAPgEAAAAAAAAAAAAAAAAAANycCAA82A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AAAAACAAAAACUAAAAMAAAAAwAAAEwAAABkAAAAAAAAAAAAAAD//////////wAAAAAWAAAAAAAAAEUAAAAhAPAAAAAAAAAAAAAAAIA/AAAAAAAAAAAAAIA/AAAAAAAAAAAAAAAAAAAAAAAAAAAAAAAAAAAAAAAAAAAlAAAADAAAAAAAAIAlAAAADAAAAAMAAABMAAAAZAAAAAAAAAAAAAAA//////////8AAAAAFgAAAAABAAAAAAAAIQDwAAAAAAAAAAAAAACAPwAAAAAAAAAAAACAPwAAAAAAAAAAAAAAAAAAAAAAAAAAAAAAAAAAAAAAAAAAJQAAAAwAAAAAAACAJQAAAAwAAAADAAAATAAAAGQAAAAAAAAAAAAAAP//////////AAEAABYAAAAAAAAARQAAACEA8AAAAAAAAAAAAAAAgD8AAAAAAAAAAAAAgD8AAAAAAAAAAAAAAAAAAAAAAAAAAAAAAAAAAAAAAAAAACUAAAAMAAAAAAAAgCUAAAAMAAAAAwAAAEwAAABkAAAAAAAAAFsAAAD/AAAAXAAAAAAAAABbAAAAAAEAAAIAAAAhAPAAAAAAAAAAAAAAAIA/AAAAAAAAAAAAAIA/AAAAAAAAAAAAAAAAAAAAAAAAAAAAAAAAAAAAAAAAAAAlAAAADAAAAAAAAIAoAAAADAAAAAMAAAAnAAAAGAAAAAMAAAAAAAAA////AgAAAAAlAAAADAAAAAMAAABMAAAAZAAAAAAAAAAWAAAA/wAAAFoAAAAAAAAAFgAAAAABAABFAAAAIQDwAAAAAAAAAAAAAACAPwAAAAAAAAAAAACAPwAAAAAAAAAAAAAAAAAAAAAAAAAAAAAAAAAAAAAAAAAAJQAAAAwAAAAAAACAKAAAAAwAAAADAAAAJwAAABgAAAADAAAAAAAAAP///wIAAAAAJQAAAAwAAAADAAAATAAAAGQAAAAJAAAANwAAAB8AAABaAAAACQAAADcAAAAXAAAAJAAAACEA8AAAAAAAAAAAAAAAgD8AAAAAAAAAAAAAgD8AAAAAAAAAAAAAAAAAAAAAAAAAAAAAAAAAAAAAAAAAACUAAAAMAAAAAAAAgCgAAAAMAAAAAwAAAFIAAABwAQAAAwAAAOD///8AAAAAAAAAAAAAAACQAQAAAAAAAQAAAABhAHIAaQBhAGwAAAAAAAAAAAAAAAAAAAAAAAAAAAAAAAAAAAAAAAAAAAAAAAAAAAAAAAAAAAAAAAAAAAAAAAAAAABHBgDgjwQAAAAAEotmBAAAAAAAAAAAUwBpAGcAbgBhAHQAdQByAGUATABpAG4AZQAAAOTzXjKI814ykDrdBvCBXzIAAAQA3Fw9AA8KZzIgQ4UCHhNVMiwKZzJxW3CeeF09AAEABAAAAAQA+W84MxCLRwYAAAQA2Fw9AL7lYzIAAEcGAL9mBHhdPQB4XT0AAQAEAAAABABIXT0AAAAAAP////8MXT0ASF09AO7lYzIAaEcGHhNVMvjlYzLlWnCeAAA9ACBDhQLAHecGAAAAADAAAABcXT0AAAAAAM9tODMAAAAAgAQqAAAAAAAAO90GQF09AD1tODN0HucG+109AGR2AAgAAAAAJQAAAAwAAAADAAAAGAAAAAwAAAAAAAACEgAAAAwAAAABAAAAFgAAAAwAAAAIAAAAVAAAAFQAAAAKAAAANwAAAB4AAABaAAAAAQAAAAAADUJVVQ1CCgAAAFsAAAABAAAATAAAAAQAAAAJAAAANwAAACAAAABbAAAAUAAAAFgADQoVAAAAFgAAAAwAAAAAAAAAJQAAAAwAAAANAACAJwAAABgAAAAEAAAAAAAAAP///wIAAAAAJQAAAAwAAAAEAAAATAAAAGQAAAApAAAAGQAAAPYAAABaAAAAKQAAABkAAADOAAAAQgAAACEA8AAAAAAAAAAAAAAAgD8AAAAAAAAAAAAAgD8AAAAAAAAAAAAAAAAAAAAAAAAAAAAAAAAAAAAAAAAAACUAAAAMAAAAAAAAgCgAAAAMAAAABAAAACcAAAAYAAAABAAAAAAAAAD///8CAAAAACUAAAAMAAAABAAAAEwAAABkAAAAKQAAABkAAAD2AAAAVwAAACkAAAAZAAAAzgAAAD8AAAAhAPAAAAAAAAAAAAAAAIA/AAAAAAAAAAAAAIA/AAAAAAAAAAAAAAAAAAAAAAAAAAAAAAAAAAAAAAAAAAAlAAAADAAAAAAAAIAoAAAADAAAAAQAAAAnAAAAGAAAAAQAAAAAAAAA////AgAAAAAlAAAADAAAAAQAAABMAAAAZAAAACkAAABFAAAApgAAAFcAAAApAAAARQAAAH4AAAATAAAAIQDwAAAAAAAAAAAAAACAPwAAAAAAAAAAAACAPwAAAAAAAAAAAAAAAAAAAAAAAAAAAAAAAAAAAAAAAAAAJQAAAAwAAAAAAACAKAAAAAwAAAAEAAAAUgAAAHABAAAEAAAA8P///wAAAAAAAAAAAAAAAJABAAAAAAABAAAAAHQAYQBoAG8AbQBhAAAAAAAAAAAAAAAAAAAAAAAAAAAAAAAAAAAAAAAAAAAAAAAAAAAAAAAAAAAAAAAAAAAAAAAAAAAAAQAAAAAAAAABD1QyADhjAFy6PQABAAAAWLk9AHdPVDLlHgGczLo9AAEAAABguT0A0HM4M1jcOzPUuj0ApLo9AHsPVDJY3DszMzNrMgCAAAABAAAAig9UMgD/1wa8bjgzAb5wntC6PQA6AgAA5R4BnLjbOzO42zszhLk9AAAAPQBMefwyAAAAALxuODM/bjgzAP/XBgYAAACAAft2AAAAALCZKAiAAft2nxATAE8WCtP8uT0AFoH2drCZKAgAAAAAgAH7dvy5PQA1gfZ2gAH7duUeAZzgBPUEJLo9AHOA9nYBAAAADLo9ABAAAAADAQAA4AT1BOUeAZzgBPUEZHYACAAAAAAlAAAADAAAAAQAAAAYAAAADAAAAAAAAAISAAAADAAAAAEAAAAeAAAAGAAAACkAAABFAAAApwAAAFgAAABUAAAAtAAAACoAAABFAAAApQAAAFcAAAABAAAAAAANQlVVDUIqAAAARQAAABEAAABMAAAAAAAAAAAAAAAAAAAA//////////9wAAAAUgBvAGQAcgBpAGcAbwAgAEkAegBhAGcAdQBpAHIAcgBlAAAACgAAAAkAAAAJAAAABgAAAAQAAAAJAAAACQAAAAUAAAAGAAAABwAAAAgAAAAJAAAACQAAAAQAAAAGAAAABgAAAAgAAABLAAAAEAAAAAAAAAAFAAAAJQAAAAwAAAANAACAJwAAABgAAAAFAAAAAAAAAP///wIAAAAAJQAAAAwAAAAFAAAATAAAAGQAAAAAAAAAYAAAAP8AAAB8AAAAAAAAAGAAAAAAAQAAHQAAACEA8AAAAAAAAAAAAAAAgD8AAAAAAAAAAAAAgD8AAAAAAAAAAAAAAAAAAAAAAAAAAAAAAAAAAAAAAAAAACUAAAAMAAAAAAAAgCgAAAAMAAAABQAAACcAAAAYAAAABQAAAAAAAAD///8CAAAAACUAAAAMAAAABQAAAEwAAABkAAAACQAAAGAAAAD2AAAAbAAAAAkAAABgAAAA7gAAAA0AAAAhAPAAAAAAAAAAAAAAAIA/AAAAAAAAAAAAAIA/AAAAAAAAAAAAAAAAAAAAAAAAAAAAAAAAAAAAAAAAAAAlAAAADAAAAAAAAIAoAAAADAAAAAUAAABSAAAAcAEAAAUAAAD1////AAAAAAAAAAAAAAAAkAEAAAAAAAEAAAAAdABhAGgAbwBtAGEAAAAAAAAAAAAAAAAAAAAAAAAAAAAAAAAAAAAAAAAAAAAAAAAAAAAAAAAAAAAAAAAAAAAAAAAAuHV4dLh1JxsBbDsAAABo1D0AAvFSMgAAAAAnGwFsAAAAAKAugwIS8VIy/yIA4X/kAMApAAAAAAAAAN8BACAAAAAgOACKASTUPQBI1D0AJxsBbFNlZ29lIFVJAG04M1gAAAAAAAAACm04MxIAAACgLoMChNQ9AFNlZ29lIFVJAAA9ABIAAAAAAAAAoC6DAtdPVDIAAAAAAQAAAAAAAACE1D0AdZ9TMvjUPQAAAAAAAQAAAAAAAACc1D0AdZ9TMgAAPQAAAAAAdNY9AAEAAAAAAAAAWNU9ABWfUzIQ1T0AvhgBMgEAAAAAAAAAAgAAAGAKgQAAAAAAAQAACL4YATJkdgAIAAAAACUAAAAMAAAABQAAABgAAAAMAAAAAAAAAhIAAAAMAAAAAQAAAB4AAAAYAAAACQAAAGAAAAD3AAAAbQAAAFQAAAC0AAAACgAAAGAAAABcAAAAbAAAAAEAAAAAAA1CVVUNQgoAAABgAAAAEQAAAEwAAAAAAAAAAAAAAAAAAAD//////////3AAAABSAG8AZAByAGkAZwBvACAASQB6AGEAZwB1AGkAcgByAGUAAAAHAAAABgAAAAYAAAAEAAAAAgAAAAYAAAAGAAAAAwAAAAQAAAAFAAAABgAAAAYAAAAGAAAAAgAAAAQAAAAEAAAABgAAAEsAAAAQAAAAAAAAAAUAAAAlAAAADAAAAA0AAIAnAAAAGAAAAAYAAAAAAAAA////AgAAAAAlAAAADAAAAAYAAABMAAAAZAAAAAkAAABwAAAA9gAAAHwAAAAJAAAAcAAAAO4AAAANAAAAIQDwAAAAAAAAAAAAAACAPwAAAAAAAAAAAACAPwAAAAAAAAAAAAAAAAAAAAAAAAAAAAAAAAAAAAAAAAAAJQAAAAwAAAAAAACAKAAAAAwAAAAGAAAAJQAAAAwAAAAFAAAAGAAAAAwAAAAAAAACEgAAAAwAAAABAAAAHgAAABgAAAAJAAAAcAAAAPcAAAB9AAAAVAAAAIgAAAAKAAAAcAAAADwAAAB8AAAAAQAAAAAADUJVVQ1CCgAAAHAAAAAKAAAATAAAAAAAAAAAAAAAAAAAAP//////////YAAAAFAAcgBlAHMAaQBkAGUAbgB0AGUABgAAAAQAAAAGAAAABQAAAAIAAAAGAAAABgAAAAYAAAAEAAAABgAAAEsAAAAQAAAAAAAAAAUAAAAlAAAADAAAAA0AAIAKAAAAEAAAAAAAAAAAAAAADgAAABQAAAAAAAAAEAAAABQAAAA=</Object>
  <Object Id="idInvalidSigLnImg">AQAAAGwAAAAAAAAAAAAAAP8AAAB/AAAAAAAAAAAAAABAIwAAqxEAACBFTUYAAAEAQBkAAIwAAAAHAAAAAAAAAAAAAAAAAAAAQAYAAIQDAAA0AgAAPgEAAAAAAAAAAAAAAAAAANycCAA82A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Lh1eHS4dScbAWw7AAAAaNQ9AALxUjIAAAAAJxsBbAAAAACgLoMCEvFSMv8iAOF/5ADAKQAAAAAAAADfAQAgAAAAIDgAigEk1D0ASNQ9ACcbAWxTZWdvZSBVSQBtODNYAAAAAAAAAAptODMSAAAAoC6DAoTUPQBTZWdvZSBVSQAAPQASAAAAAAAAAKAugwLXT1QyAAAAAAEAAAAAAAAAhNQ9AHWfUzL41D0AAAAAAAEAAAAAAAAAnNQ9AHWfUzIAAD0AAAAAAHTWPQABAAAAAAAAAFjVPQAVn1MyENU9AL4YATIBAAAAAAAAAAIAAABgCoEAAAAAAAEAAAi+GAEyZHYACAAAAAAlAAAADAAAAAMAAAAYAAAADAAAAP8AAAISAAAADAAAAAEAAAAeAAAAGAAAACIAAAAEAAAAbAAAABEAAABUAAAAqAAAACMAAAAEAAAAagAAABAAAAABAAAAAAANQlVVDUI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EcGAOCPBAAAAAASi2YEAAAAAAAAAABTAGkAZwBuAGEAdAB1AHIAZQBMAGkAbgBlAAAA5PNeMojzXjKQOt0G8IFfMgAABADcXD0ADwpnMiBDhQIeE1UyLApnMnFbcJ54XT0AAQAEAAAABAD5bzgzEItHBgAABADYXD0AvuVjMgAARwYAv2YEeF09AHhdPQABAAQAAAAEAEhdPQAAAAAA/////wxdPQBIXT0A7uVjMgBoRwYeE1Uy+OVjMuVacJ4AAD0AIEOFAsAd5wYAAAAAMAAAAFxdPQAAAAAAz204MwAAAACABCoAAAAAAAA73QZAXT0APW04M3Qe5wb7XT0AZHYACAAAAAAlAAAADAAAAAQAAAAYAAAADAAAAAAAAAISAAAADAAAAAEAAAAWAAAADAAAAAgAAABUAAAAVAAAAAoAAAA3AAAAHgAAAFoAAAABAAAAAAANQlVVDUIKAAAAWwAAAAEAAABMAAAABAAAAAkAAAA3AAAAIAAAAFsAAABQAAAAWAA4Mx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mAAAAVwAAACkAAABFAAAAfgAAABMAAAAhAPAAAAAAAAAAAAAAAIA/AAAAAAAAAAAAAIA/AAAAAAAAAAAAAAAAAAAAAAAAAAAAAAAAAAAAAAAAAAAlAAAADAAAAAAAAIAoAAAADAAAAAUAAABSAAAAcAEAAAUAAADw////AAAAAAAAAAAAAAAAkAEAAAAAAAEAAAAAdABhAGgAbwBtAGEAAAAAAAAAAAAAAAAAAAAAAAAAAAAAAAAAAAAAAAAAAAAAAAAAAAAAAAAAAAAAAAAAAAAAAAAAAAABAAAAAAAAAAEPVDIAOGMAXLo9AAEAAABYuT0Ad09UMuUeAZzMuj0AAQAAAGC5PQDQczgzWNw7M9S6PQCkuj0Aew9UMljcOzMzM2syAIAAAAEAAACKD1QyAP/XBrxuODMBvnCe0Lo9ADoCAADlHgGcuNs7M7jbOzOEuT0AAAA9AEx5/DIAAAAAvG44Mz9uODMA/9cGBgAAAIAB+3YAAAAAsJkoCIAB+3afEBMATxYK0/y5PQAWgfZ2sJkoCAAAAACAAft2/Lk9ADWB9naAAft25R4BnOAE9QQkuj0Ac4D2dgEAAAAMuj0AEAAAAAMBAADgBPUE5R4BnOAE9QRkdgAIAAAAACUAAAAMAAAABQAAABgAAAAMAAAAAAAAAhIAAAAMAAAAAQAAAB4AAAAYAAAAKQAAAEUAAACnAAAAWAAAAFQAAAC0AAAAKgAAAEUAAAClAAAAVwAAAAEAAAAAAA1CVVUNQioAAABFAAAAEQAAAEwAAAAAAAAAAAAAAAAAAAD//////////3AAAABSAG8AZAByAGkAZwBvACAASQB6AGEAZwB1AGkAcgByAGUAAAAKAAAACQAAAAkAAAAGAAAABAAAAAkAAAAJAAAABQAAAAYAAAAHAAAACAAAAAkAAAAJAAAABAAAAAYAAAAGAAAACA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C0AAAACgAAAGAAAABcAAAAbAAAAAEAAAAAAA1CVVUNQgoAAABgAAAAEQAAAEwAAAAAAAAAAAAAAAAAAAD//////////3AAAABSAG8AZAByAGkAZwBvACAASQB6AGEAZwB1AGkAcgByAGUAAAAHAAAABgAAAAYAAAAEAAAAAgAAAAYAAAAGAAAAAwAAAAQAAAAFAAAABgAAAAYAAAAGAAAAAgAAAAQAAAAEAAAAB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IgAAAAKAAAAcAAAADwAAAB8AAAAAQAAAAAADUJVVQ1CCgAAAHAAAAAKAAAATAAAAAAAAAAAAAAAAAAAAP//////////YAAAAFAAcgBlAHMAaQBkAGUAbgB0AGUABgAAAAQAAAAGAAAABQAAAAIAAAAGAAAABgAAAAYAAAAEAAAABgAAAEsAAAAQAAAAAAAAAAUAAAAlAAAADAAAAA0AAIAKAAAAEAAAAAAAAAAA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30-09-2022</vt:lpstr>
      <vt:lpstr>'30-09-2022'!Área_de_impresión</vt:lpstr>
      <vt:lpstr>'30-09-2022'!Títulos_a_imprimir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2022-11-01T16:53:26Z</cp:lastPrinted>
  <dcterms:created xsi:type="dcterms:W3CDTF">2021-06-04T15:09:47Z</dcterms:created>
  <dcterms:modified xsi:type="dcterms:W3CDTF">2022-11-07T21:18:46Z</dcterms:modified>
</cp:coreProperties>
</file>